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5" yWindow="-15" windowWidth="9720" windowHeight="11940"/>
  </bookViews>
  <sheets>
    <sheet name="ItemPartData" sheetId="1" r:id="rId1"/>
  </sheets>
  <definedNames>
    <definedName name="_xlnm._FilterDatabase" localSheetId="0" hidden="1">ItemPartData!$A$1:$J$691</definedName>
    <definedName name="_xlnm.Print_Area" localSheetId="0">ItemPartData!$A$2:$H$691</definedName>
  </definedNames>
  <calcPr calcId="124519"/>
</workbook>
</file>

<file path=xl/calcChain.xml><?xml version="1.0" encoding="utf-8"?>
<calcChain xmlns="http://schemas.openxmlformats.org/spreadsheetml/2006/main">
  <c r="H691" i="1"/>
  <c r="H690"/>
  <c r="H689"/>
  <c r="H688"/>
  <c r="H687"/>
  <c r="H686"/>
  <c r="H685"/>
  <c r="H683"/>
  <c r="H682"/>
  <c r="H681"/>
  <c r="H680"/>
  <c r="H679"/>
  <c r="H678"/>
  <c r="H677"/>
  <c r="E675" s="1"/>
  <c r="H675" s="1"/>
  <c r="H676"/>
  <c r="H674"/>
  <c r="H673"/>
  <c r="H672"/>
  <c r="H671"/>
  <c r="H670"/>
  <c r="H669"/>
  <c r="H668"/>
  <c r="H667"/>
  <c r="H666"/>
  <c r="H665"/>
  <c r="H664"/>
  <c r="E663" s="1"/>
  <c r="H663" s="1"/>
  <c r="H662"/>
  <c r="H661"/>
  <c r="H660"/>
  <c r="H659"/>
  <c r="H658"/>
  <c r="H657"/>
  <c r="H656"/>
  <c r="H655"/>
  <c r="H654"/>
  <c r="H653"/>
  <c r="E652"/>
  <c r="H652" s="1"/>
  <c r="H651"/>
  <c r="H650"/>
  <c r="H649"/>
  <c r="H648"/>
  <c r="H647"/>
  <c r="H646"/>
  <c r="H645"/>
  <c r="H644"/>
  <c r="H643"/>
  <c r="H642"/>
  <c r="H641"/>
  <c r="H640"/>
  <c r="H639"/>
  <c r="H638"/>
  <c r="H637"/>
  <c r="H636"/>
  <c r="H635"/>
  <c r="H634"/>
  <c r="H633"/>
  <c r="H632"/>
  <c r="H631"/>
  <c r="H630"/>
  <c r="H629"/>
  <c r="H628"/>
  <c r="H627"/>
  <c r="H626"/>
  <c r="E625" s="1"/>
  <c r="H625" s="1"/>
  <c r="H624"/>
  <c r="H623"/>
  <c r="H622"/>
  <c r="H619"/>
  <c r="H618"/>
  <c r="H617"/>
  <c r="H616"/>
  <c r="H615"/>
  <c r="E613" s="1"/>
  <c r="H613" s="1"/>
  <c r="H614"/>
  <c r="H612"/>
  <c r="H611"/>
  <c r="H610"/>
  <c r="H609"/>
  <c r="H608"/>
  <c r="H607"/>
  <c r="H606"/>
  <c r="H605"/>
  <c r="H603"/>
  <c r="H602"/>
  <c r="H601"/>
  <c r="H600"/>
  <c r="H599"/>
  <c r="E598"/>
  <c r="H598" s="1"/>
  <c r="H597"/>
  <c r="H596"/>
  <c r="H595"/>
  <c r="H592"/>
  <c r="H591"/>
  <c r="H590"/>
  <c r="H589"/>
  <c r="H588"/>
  <c r="H587"/>
  <c r="H585"/>
  <c r="H584"/>
  <c r="H583"/>
  <c r="H582"/>
  <c r="H581"/>
  <c r="H580"/>
  <c r="H579"/>
  <c r="E577" s="1"/>
  <c r="H577" s="1"/>
  <c r="H578"/>
  <c r="H576"/>
  <c r="H575"/>
  <c r="H574"/>
  <c r="H573"/>
  <c r="H572"/>
  <c r="H571"/>
  <c r="H570"/>
  <c r="H569"/>
  <c r="H568"/>
  <c r="H567"/>
  <c r="H566"/>
  <c r="H565"/>
  <c r="H563"/>
  <c r="H562"/>
  <c r="H561"/>
  <c r="H560"/>
  <c r="H559"/>
  <c r="H558"/>
  <c r="H557"/>
  <c r="H556"/>
  <c r="H555"/>
  <c r="H554"/>
  <c r="H553"/>
  <c r="H552"/>
  <c r="H551"/>
  <c r="E549" s="1"/>
  <c r="H549" s="1"/>
  <c r="H550"/>
  <c r="H548"/>
  <c r="H547"/>
  <c r="H546"/>
  <c r="H545"/>
  <c r="H544"/>
  <c r="H543"/>
  <c r="H542"/>
  <c r="H541"/>
  <c r="H540"/>
  <c r="H539"/>
  <c r="H538"/>
  <c r="H537"/>
  <c r="H536"/>
  <c r="H535"/>
  <c r="H534"/>
  <c r="H533"/>
  <c r="H532"/>
  <c r="H531"/>
  <c r="H530"/>
  <c r="H529"/>
  <c r="H528"/>
  <c r="H527"/>
  <c r="H526"/>
  <c r="H525"/>
  <c r="H524"/>
  <c r="H523"/>
  <c r="H522"/>
  <c r="H521"/>
  <c r="H518"/>
  <c r="H517"/>
  <c r="H516"/>
  <c r="H515"/>
  <c r="H514"/>
  <c r="H513"/>
  <c r="H511"/>
  <c r="H510"/>
  <c r="H509"/>
  <c r="H508"/>
  <c r="H507"/>
  <c r="H506"/>
  <c r="H505"/>
  <c r="H504"/>
  <c r="H502"/>
  <c r="H501"/>
  <c r="H500"/>
  <c r="H499"/>
  <c r="H498"/>
  <c r="E497" s="1"/>
  <c r="H497" s="1"/>
  <c r="H496"/>
  <c r="H495"/>
  <c r="H494"/>
  <c r="H491"/>
  <c r="H490"/>
  <c r="H489"/>
  <c r="H488"/>
  <c r="H487"/>
  <c r="H486"/>
  <c r="H484"/>
  <c r="H483"/>
  <c r="H482"/>
  <c r="H481"/>
  <c r="H480"/>
  <c r="H479"/>
  <c r="H478"/>
  <c r="E476" s="1"/>
  <c r="H476" s="1"/>
  <c r="H477"/>
  <c r="H475"/>
  <c r="H474"/>
  <c r="H473"/>
  <c r="H472"/>
  <c r="H471"/>
  <c r="H470"/>
  <c r="H469"/>
  <c r="E467" s="1"/>
  <c r="H467" s="1"/>
  <c r="H468"/>
  <c r="H466"/>
  <c r="H465"/>
  <c r="H464"/>
  <c r="H463"/>
  <c r="H462"/>
  <c r="H461"/>
  <c r="H460"/>
  <c r="H459"/>
  <c r="H458"/>
  <c r="H457"/>
  <c r="H456"/>
  <c r="H455"/>
  <c r="H454"/>
  <c r="E452" s="1"/>
  <c r="H452" s="1"/>
  <c r="H453"/>
  <c r="H451"/>
  <c r="H450"/>
  <c r="H449"/>
  <c r="H448"/>
  <c r="H447"/>
  <c r="H446"/>
  <c r="H445"/>
  <c r="H444"/>
  <c r="H443"/>
  <c r="H442"/>
  <c r="H441"/>
  <c r="H440"/>
  <c r="H439"/>
  <c r="H438"/>
  <c r="H437"/>
  <c r="H436"/>
  <c r="H435"/>
  <c r="H434"/>
  <c r="H433"/>
  <c r="H432"/>
  <c r="H431"/>
  <c r="H430"/>
  <c r="H429"/>
  <c r="H428"/>
  <c r="H427"/>
  <c r="H424"/>
  <c r="H423"/>
  <c r="H422"/>
  <c r="H421"/>
  <c r="H420"/>
  <c r="H419"/>
  <c r="H417"/>
  <c r="H416"/>
  <c r="H415"/>
  <c r="H414"/>
  <c r="H413"/>
  <c r="H412"/>
  <c r="H411"/>
  <c r="H410"/>
  <c r="E409" s="1"/>
  <c r="H409" s="1"/>
  <c r="H408"/>
  <c r="H407"/>
  <c r="H406"/>
  <c r="H405"/>
  <c r="H404"/>
  <c r="H402"/>
  <c r="H401"/>
  <c r="H400"/>
  <c r="E399" s="1"/>
  <c r="H399" s="1"/>
  <c r="H397"/>
  <c r="H396"/>
  <c r="H395"/>
  <c r="H394"/>
  <c r="H393"/>
  <c r="H392"/>
  <c r="H390"/>
  <c r="H389"/>
  <c r="H388"/>
  <c r="H387"/>
  <c r="H386"/>
  <c r="H385"/>
  <c r="H384"/>
  <c r="H383"/>
  <c r="E382"/>
  <c r="H382" s="1"/>
  <c r="H381"/>
  <c r="H380"/>
  <c r="H379"/>
  <c r="H378"/>
  <c r="H377"/>
  <c r="H376"/>
  <c r="H375"/>
  <c r="H374"/>
  <c r="H373"/>
  <c r="H372"/>
  <c r="H371"/>
  <c r="H370"/>
  <c r="H369"/>
  <c r="H368"/>
  <c r="H367"/>
  <c r="H365"/>
  <c r="H364"/>
  <c r="H363"/>
  <c r="H362"/>
  <c r="H361"/>
  <c r="H360"/>
  <c r="H359"/>
  <c r="H358"/>
  <c r="H357"/>
  <c r="H356"/>
  <c r="H355"/>
  <c r="H354"/>
  <c r="H353"/>
  <c r="H352"/>
  <c r="H350"/>
  <c r="H349"/>
  <c r="H348"/>
  <c r="H347"/>
  <c r="H346"/>
  <c r="H345"/>
  <c r="H344"/>
  <c r="H343"/>
  <c r="H342"/>
  <c r="H341"/>
  <c r="H340"/>
  <c r="H339"/>
  <c r="H338"/>
  <c r="H337"/>
  <c r="H336"/>
  <c r="H335"/>
  <c r="H334"/>
  <c r="H333"/>
  <c r="H332"/>
  <c r="H331"/>
  <c r="H330"/>
  <c r="H329"/>
  <c r="H328"/>
  <c r="H327"/>
  <c r="H326"/>
  <c r="H325"/>
  <c r="H324"/>
  <c r="H323"/>
  <c r="H322"/>
  <c r="H321"/>
  <c r="H320"/>
  <c r="H319"/>
  <c r="H318"/>
  <c r="H317"/>
  <c r="H316"/>
  <c r="H315"/>
  <c r="H314"/>
  <c r="H313"/>
  <c r="H310"/>
  <c r="H309"/>
  <c r="H308"/>
  <c r="H307"/>
  <c r="H306"/>
  <c r="H305"/>
  <c r="H303"/>
  <c r="H302"/>
  <c r="H301"/>
  <c r="H300"/>
  <c r="H299"/>
  <c r="H298"/>
  <c r="H297"/>
  <c r="E295" s="1"/>
  <c r="H295" s="1"/>
  <c r="H296"/>
  <c r="H294"/>
  <c r="H293"/>
  <c r="H292"/>
  <c r="E290" s="1"/>
  <c r="H291"/>
  <c r="H290"/>
  <c r="H289"/>
  <c r="E287" s="1"/>
  <c r="H288"/>
  <c r="H287"/>
  <c r="H285"/>
  <c r="H284"/>
  <c r="H283"/>
  <c r="H282"/>
  <c r="H281"/>
  <c r="H280"/>
  <c r="H278"/>
  <c r="H277"/>
  <c r="H276"/>
  <c r="H275"/>
  <c r="H274"/>
  <c r="H273"/>
  <c r="H272"/>
  <c r="E270" s="1"/>
  <c r="H271"/>
  <c r="H270"/>
  <c r="H269"/>
  <c r="H268"/>
  <c r="H267"/>
  <c r="H266"/>
  <c r="H265"/>
  <c r="H264"/>
  <c r="H263"/>
  <c r="H262"/>
  <c r="H261"/>
  <c r="H260"/>
  <c r="H259"/>
  <c r="H258"/>
  <c r="H257"/>
  <c r="H256"/>
  <c r="H255"/>
  <c r="H254"/>
  <c r="H253"/>
  <c r="H252"/>
  <c r="H250"/>
  <c r="H249"/>
  <c r="H248"/>
  <c r="H247"/>
  <c r="H246"/>
  <c r="H245"/>
  <c r="H244"/>
  <c r="H243"/>
  <c r="H242"/>
  <c r="H241"/>
  <c r="H240"/>
  <c r="H239"/>
  <c r="H238"/>
  <c r="H237"/>
  <c r="H236"/>
  <c r="H235"/>
  <c r="H234"/>
  <c r="H233"/>
  <c r="H232"/>
  <c r="H231"/>
  <c r="H230"/>
  <c r="H229"/>
  <c r="H228"/>
  <c r="H227"/>
  <c r="H226"/>
  <c r="H225"/>
  <c r="H224"/>
  <c r="H223"/>
  <c r="H222"/>
  <c r="E221" s="1"/>
  <c r="H221" s="1"/>
  <c r="H220"/>
  <c r="H219"/>
  <c r="H218"/>
  <c r="H217"/>
  <c r="H216"/>
  <c r="H215"/>
  <c r="H214"/>
  <c r="H213"/>
  <c r="H212"/>
  <c r="H211"/>
  <c r="H210"/>
  <c r="H209"/>
  <c r="H208"/>
  <c r="H207"/>
  <c r="H206"/>
  <c r="H205"/>
  <c r="H204"/>
  <c r="H203"/>
  <c r="H202"/>
  <c r="H201"/>
  <c r="H200"/>
  <c r="H199"/>
  <c r="H198"/>
  <c r="H197"/>
  <c r="H196"/>
  <c r="H195"/>
  <c r="H194"/>
  <c r="H193"/>
  <c r="H192"/>
  <c r="H191"/>
  <c r="H190"/>
  <c r="H189"/>
  <c r="H188"/>
  <c r="H187"/>
  <c r="H186"/>
  <c r="H185"/>
  <c r="H184"/>
  <c r="H183"/>
  <c r="H182"/>
  <c r="H181"/>
  <c r="H180"/>
  <c r="H179"/>
  <c r="H178"/>
  <c r="H177"/>
  <c r="H176"/>
  <c r="H175"/>
  <c r="H174"/>
  <c r="H173"/>
  <c r="H172"/>
  <c r="H171"/>
  <c r="H170"/>
  <c r="H169"/>
  <c r="H168"/>
  <c r="H167"/>
  <c r="H166"/>
  <c r="H165"/>
  <c r="H164"/>
  <c r="H163"/>
  <c r="H162"/>
  <c r="H161"/>
  <c r="H160"/>
  <c r="H159"/>
  <c r="H158"/>
  <c r="H155"/>
  <c r="H154"/>
  <c r="H153"/>
  <c r="H152"/>
  <c r="H151"/>
  <c r="H150"/>
  <c r="H148"/>
  <c r="H147"/>
  <c r="H146"/>
  <c r="H145"/>
  <c r="H144"/>
  <c r="H143"/>
  <c r="H142"/>
  <c r="H141"/>
  <c r="H139"/>
  <c r="H138"/>
  <c r="H137"/>
  <c r="H136"/>
  <c r="H135"/>
  <c r="H134"/>
  <c r="H133"/>
  <c r="H132"/>
  <c r="H130"/>
  <c r="H129"/>
  <c r="H128"/>
  <c r="H127"/>
  <c r="H126"/>
  <c r="E125" s="1"/>
  <c r="H125" s="1"/>
  <c r="H123"/>
  <c r="H122"/>
  <c r="H121"/>
  <c r="H120"/>
  <c r="H119"/>
  <c r="H118"/>
  <c r="H116"/>
  <c r="H115"/>
  <c r="H114"/>
  <c r="H113"/>
  <c r="H112"/>
  <c r="H111"/>
  <c r="H110"/>
  <c r="H109"/>
  <c r="E108"/>
  <c r="H108" s="1"/>
  <c r="H107"/>
  <c r="H106"/>
  <c r="H105"/>
  <c r="H104"/>
  <c r="H103"/>
  <c r="H102"/>
  <c r="H101"/>
  <c r="H100"/>
  <c r="H99"/>
  <c r="H98"/>
  <c r="H97"/>
  <c r="H96"/>
  <c r="E94" s="1"/>
  <c r="H95"/>
  <c r="H94"/>
  <c r="H93"/>
  <c r="H92"/>
  <c r="H91"/>
  <c r="H90"/>
  <c r="H89"/>
  <c r="H88"/>
  <c r="H87"/>
  <c r="H86"/>
  <c r="H85"/>
  <c r="H84"/>
  <c r="H83"/>
  <c r="H82"/>
  <c r="H81"/>
  <c r="H80"/>
  <c r="H79"/>
  <c r="H78"/>
  <c r="H77"/>
  <c r="H76"/>
  <c r="H75"/>
  <c r="H74"/>
  <c r="H73"/>
  <c r="H72"/>
  <c r="H71"/>
  <c r="H70"/>
  <c r="H69"/>
  <c r="H68"/>
  <c r="H67"/>
  <c r="H66"/>
  <c r="H65"/>
  <c r="H64"/>
  <c r="H63"/>
  <c r="E62" s="1"/>
  <c r="H62" s="1"/>
  <c r="H61"/>
  <c r="H60"/>
  <c r="H59"/>
  <c r="H58"/>
  <c r="H57"/>
  <c r="H56"/>
  <c r="H55"/>
  <c r="H54"/>
  <c r="H53"/>
  <c r="H52"/>
  <c r="H51"/>
  <c r="H50"/>
  <c r="H49"/>
  <c r="H48"/>
  <c r="H47"/>
  <c r="H46"/>
  <c r="H45"/>
  <c r="H44"/>
  <c r="H43"/>
  <c r="H42"/>
  <c r="H41"/>
  <c r="H40"/>
  <c r="H39"/>
  <c r="H38"/>
  <c r="H37"/>
  <c r="H36"/>
  <c r="H35"/>
  <c r="H34"/>
  <c r="H33"/>
  <c r="H32"/>
  <c r="H31"/>
  <c r="H30"/>
  <c r="H29"/>
  <c r="H28"/>
  <c r="H27"/>
  <c r="H26"/>
  <c r="H25"/>
  <c r="H24"/>
  <c r="H23"/>
  <c r="H22"/>
  <c r="H21"/>
  <c r="H20"/>
  <c r="H19"/>
  <c r="H18"/>
  <c r="H17"/>
  <c r="H16"/>
  <c r="H15"/>
  <c r="H14"/>
  <c r="H13"/>
  <c r="H12"/>
  <c r="H11"/>
  <c r="H10"/>
  <c r="H9"/>
  <c r="H8"/>
  <c r="H7"/>
  <c r="H3"/>
  <c r="E426" l="1"/>
  <c r="H426" s="1"/>
  <c r="E520"/>
  <c r="H520" s="1"/>
  <c r="E684"/>
  <c r="H684" s="1"/>
  <c r="E620" s="1"/>
  <c r="H620" s="1"/>
  <c r="E621"/>
  <c r="H621" s="1"/>
  <c r="E604"/>
  <c r="H604" s="1"/>
  <c r="E594"/>
  <c r="H594" s="1"/>
  <c r="E586"/>
  <c r="H586" s="1"/>
  <c r="E564"/>
  <c r="H564" s="1"/>
  <c r="E512"/>
  <c r="H512" s="1"/>
  <c r="E503"/>
  <c r="H503" s="1"/>
  <c r="E493"/>
  <c r="H493" s="1"/>
  <c r="E485"/>
  <c r="H485" s="1"/>
  <c r="E418"/>
  <c r="H418" s="1"/>
  <c r="E403"/>
  <c r="H403" s="1"/>
  <c r="E391"/>
  <c r="H391" s="1"/>
  <c r="E366"/>
  <c r="H366" s="1"/>
  <c r="E351"/>
  <c r="H351" s="1"/>
  <c r="E312"/>
  <c r="H312" s="1"/>
  <c r="E304"/>
  <c r="H304" s="1"/>
  <c r="E286" s="1"/>
  <c r="H286" s="1"/>
  <c r="E279"/>
  <c r="H279" s="1"/>
  <c r="E251"/>
  <c r="H251" s="1"/>
  <c r="E149"/>
  <c r="H149" s="1"/>
  <c r="E140"/>
  <c r="H140" s="1"/>
  <c r="E131"/>
  <c r="H131" s="1"/>
  <c r="E117"/>
  <c r="H117" s="1"/>
  <c r="E6"/>
  <c r="H6" s="1"/>
  <c r="E157"/>
  <c r="H157" s="1"/>
  <c r="E425" l="1"/>
  <c r="H425" s="1"/>
  <c r="E519"/>
  <c r="H519" s="1"/>
  <c r="E593"/>
  <c r="H593" s="1"/>
  <c r="E492"/>
  <c r="H492" s="1"/>
  <c r="E398"/>
  <c r="H398" s="1"/>
  <c r="E311"/>
  <c r="H311" s="1"/>
  <c r="E156"/>
  <c r="H156" s="1"/>
  <c r="E124"/>
  <c r="H124" s="1"/>
  <c r="E5"/>
  <c r="H5" s="1"/>
  <c r="E4" l="1"/>
  <c r="H4" s="1"/>
</calcChain>
</file>

<file path=xl/sharedStrings.xml><?xml version="1.0" encoding="utf-8"?>
<sst xmlns="http://schemas.openxmlformats.org/spreadsheetml/2006/main" count="2994" uniqueCount="940">
  <si>
    <t/>
  </si>
  <si>
    <t>ItemPartID</t>
  </si>
  <si>
    <t>orderPath</t>
  </si>
  <si>
    <t xml:space="preserve"> ItemPartTitle</t>
  </si>
  <si>
    <t xml:space="preserve"> ItemPartCode</t>
  </si>
  <si>
    <t xml:space="preserve"> BidValue</t>
  </si>
  <si>
    <t xml:space="preserve"> ItemPartQuantity</t>
  </si>
  <si>
    <t>ItemPartQuantityType</t>
  </si>
  <si>
    <t xml:space="preserve"> Total</t>
  </si>
  <si>
    <t>TypeOfContract</t>
  </si>
  <si>
    <t xml:space="preserve"> ItemPartDescription</t>
  </si>
  <si>
    <t>ID</t>
  </si>
  <si>
    <t>Poradie</t>
  </si>
  <si>
    <t>Kod</t>
  </si>
  <si>
    <t>Nazov</t>
  </si>
  <si>
    <t>Jednotkova cena</t>
  </si>
  <si>
    <t>Mnozstvo</t>
  </si>
  <si>
    <t>Merna jednotka</t>
  </si>
  <si>
    <t>Celkova cena</t>
  </si>
  <si>
    <t xml:space="preserve"> Typ</t>
  </si>
  <si>
    <t xml:space="preserve"> Popis</t>
  </si>
  <si>
    <t>1. </t>
  </si>
  <si>
    <t xml:space="preserve"> </t>
  </si>
  <si>
    <t>Celkové hodnotenie</t>
  </si>
  <si>
    <t>1.1. </t>
  </si>
  <si>
    <t>Celková cena v EUR bez DPH (JC) / s DPH (CC)</t>
  </si>
  <si>
    <t>1.1.1. </t>
  </si>
  <si>
    <t>Okruh rozvádzača RVO 01</t>
  </si>
  <si>
    <t>1.1.1.1. </t>
  </si>
  <si>
    <t xml:space="preserve">M </t>
  </si>
  <si>
    <t xml:space="preserve">Práce a dodávky M   </t>
  </si>
  <si>
    <t>1.1.1.1.1. </t>
  </si>
  <si>
    <t>bm</t>
  </si>
  <si>
    <t xml:space="preserve">PE - 80 SDR 17.6 (0.1 Mpa) 90x 5.2   </t>
  </si>
  <si>
    <t>1.1.1.1.2. </t>
  </si>
  <si>
    <t>m</t>
  </si>
  <si>
    <t xml:space="preserve">Rúrka bezšvíková 11353.0. vonkajší priemer D 102mm. hrúbka steny 3.6 mm   </t>
  </si>
  <si>
    <t>1.1.1.1.3. </t>
  </si>
  <si>
    <t>kg</t>
  </si>
  <si>
    <t xml:space="preserve">Farba syntetická  suríková S 2005   </t>
  </si>
  <si>
    <t>1.1.1.1.4. </t>
  </si>
  <si>
    <t xml:space="preserve">Riedidlo do olejovo-syntetickej farby   S 6006   </t>
  </si>
  <si>
    <t>1.1.1.1.5. </t>
  </si>
  <si>
    <t xml:space="preserve">Email syntetický  vonkajší Industrol šedý   S 2013   </t>
  </si>
  <si>
    <t>1.1.1.1.6. </t>
  </si>
  <si>
    <t>1.1.1.1.7. </t>
  </si>
  <si>
    <t>1.1.1.1.8. </t>
  </si>
  <si>
    <t>1.1.1.1.9. </t>
  </si>
  <si>
    <t>Kus</t>
  </si>
  <si>
    <t xml:space="preserve">Čiapka pre vývod rúry   typ  76  PNE34 8401-51   </t>
  </si>
  <si>
    <t>1.1.1.1.10. </t>
  </si>
  <si>
    <t>ks</t>
  </si>
  <si>
    <t xml:space="preserve">Spojka Al 70 mm2 d 11.5 mm  AT70   </t>
  </si>
  <si>
    <t>1.1.1.1.11. </t>
  </si>
  <si>
    <t xml:space="preserve">G-Káblová spojka Cu  70 KU-L   </t>
  </si>
  <si>
    <t>1.1.1.1.12. </t>
  </si>
  <si>
    <t xml:space="preserve">G-Káblové oko CU  10x10 KU-L   </t>
  </si>
  <si>
    <t>1.1.1.1.13. </t>
  </si>
  <si>
    <t xml:space="preserve">Koncovka vnútorná a vonkajšia do 1kV štvorhranný kábel s papierovou a plastovou izoláciou EPKT 0628 4-16   </t>
  </si>
  <si>
    <t>1.1.1.1.14. </t>
  </si>
  <si>
    <t xml:space="preserve">Zalievacia  hmota K1 - 8 kg   </t>
  </si>
  <si>
    <t>1.1.1.1.15. </t>
  </si>
  <si>
    <t xml:space="preserve">Koncovka káblová 1kV    KVU 1   </t>
  </si>
  <si>
    <t>1.1.1.1.16. </t>
  </si>
  <si>
    <t xml:space="preserve">nožová poistka  PN1  (01)  32 A  gG  gG - char.  pre všeobecné použitie  OEZ   </t>
  </si>
  <si>
    <t>1.1.1.1.17. </t>
  </si>
  <si>
    <t xml:space="preserve">Prípojková poistková skrinka plastová SPP 2 CD IV P1 - HASMA   </t>
  </si>
  <si>
    <t>1.1.1.1.18. </t>
  </si>
  <si>
    <t xml:space="preserve">Upínací nerezový pás HASMA   </t>
  </si>
  <si>
    <t>1.1.1.1.19. </t>
  </si>
  <si>
    <t xml:space="preserve">Bleskoistka NN SPB 0.400/10 kA   </t>
  </si>
  <si>
    <t>1.1.1.1.20. </t>
  </si>
  <si>
    <t>1.1.1.1.21. </t>
  </si>
  <si>
    <t>1.1.1.1.22. </t>
  </si>
  <si>
    <t xml:space="preserve">Oceľový stožiar St 150/60P - zink   </t>
  </si>
  <si>
    <t>1.1.1.1.23. </t>
  </si>
  <si>
    <t xml:space="preserve">Rošt ZR 1-5 základný náter   </t>
  </si>
  <si>
    <t>1.1.1.1.24. </t>
  </si>
  <si>
    <t xml:space="preserve">Rošt ZR -3-15 -zink.   </t>
  </si>
  <si>
    <t>1.1.1.1.25. </t>
  </si>
  <si>
    <t xml:space="preserve">Stožiar OS UD 8P   </t>
  </si>
  <si>
    <t>1.1.1.1.26. </t>
  </si>
  <si>
    <t xml:space="preserve">Výložník V1 15D   </t>
  </si>
  <si>
    <t>1.1.1.1.27. </t>
  </si>
  <si>
    <t xml:space="preserve">Výložník V1G 10D 76 zinkový   </t>
  </si>
  <si>
    <t>1.1.1.1.28. </t>
  </si>
  <si>
    <t xml:space="preserve">Výložník V2G 10/D   </t>
  </si>
  <si>
    <t>1.1.1.1.29. </t>
  </si>
  <si>
    <t>1.1.1.1.30. </t>
  </si>
  <si>
    <t>kus</t>
  </si>
  <si>
    <t xml:space="preserve">Objímka kotevná OEG 348427 na stožiar.dl. 180 mm   </t>
  </si>
  <si>
    <t>1.1.1.1.31. </t>
  </si>
  <si>
    <t xml:space="preserve">Výložník na bet. stožiar V-BS-15-220-Z   </t>
  </si>
  <si>
    <t>1.1.1.1.32. </t>
  </si>
  <si>
    <t xml:space="preserve">Poistkový patrón 06A   </t>
  </si>
  <si>
    <t>1.1.1.1.33. </t>
  </si>
  <si>
    <t xml:space="preserve">Svorkovnica stožiara VO EKM -1271-1D2-4-16   </t>
  </si>
  <si>
    <t>1.1.1.1.34. </t>
  </si>
  <si>
    <t xml:space="preserve">HR-Svorka SR 02   </t>
  </si>
  <si>
    <t>1.1.1.1.35. </t>
  </si>
  <si>
    <t xml:space="preserve">Páska uzemňovacia 30x4 mm   </t>
  </si>
  <si>
    <t>1.1.1.1.36. </t>
  </si>
  <si>
    <t xml:space="preserve">Drôt pozinkovaný mäkký 11343 D 10.00mm   </t>
  </si>
  <si>
    <t>1.1.1.1.37. </t>
  </si>
  <si>
    <t xml:space="preserve">HR-Svorka SS   </t>
  </si>
  <si>
    <t>1.1.1.1.38. </t>
  </si>
  <si>
    <t xml:space="preserve">HR-Zemniaca tyč ZT PD 2 m   </t>
  </si>
  <si>
    <t>1.1.1.1.39. </t>
  </si>
  <si>
    <t xml:space="preserve">Ochranna lišta PVC  dl 200 cm   </t>
  </si>
  <si>
    <t>1.1.1.1.40. </t>
  </si>
  <si>
    <t xml:space="preserve">Kábel silový medený CYKY 3Jx02.5   </t>
  </si>
  <si>
    <t>1.1.1.1.41. </t>
  </si>
  <si>
    <t xml:space="preserve">Kábel silový medený CYKY-J 2x1.5   </t>
  </si>
  <si>
    <t>1.1.1.1.42. </t>
  </si>
  <si>
    <t xml:space="preserve">Kábel silový medený CYKY-J 4x16   </t>
  </si>
  <si>
    <t>1.1.1.1.43. </t>
  </si>
  <si>
    <t xml:space="preserve">Kábel silový hliníkový AYKY-J 4x25   </t>
  </si>
  <si>
    <t>1.1.1.1.44. </t>
  </si>
  <si>
    <t xml:space="preserve">Email olejový vonkajší biely   Emolex 0 2117   </t>
  </si>
  <si>
    <t>1.1.1.1.45. </t>
  </si>
  <si>
    <t xml:space="preserve">Email olejový vonkajší červený Emolex O 2117   </t>
  </si>
  <si>
    <t>1.1.1.1.46. </t>
  </si>
  <si>
    <t xml:space="preserve">Značka meračská povrch m 1 I/1   </t>
  </si>
  <si>
    <t>1.1.1.1.47. </t>
  </si>
  <si>
    <t xml:space="preserve">Značka meračská povrch m 2 I/1   </t>
  </si>
  <si>
    <t>1.1.1.1.48. </t>
  </si>
  <si>
    <t xml:space="preserve">Značka meračská povrch m 3 I/1   </t>
  </si>
  <si>
    <t>1.1.1.1.49. </t>
  </si>
  <si>
    <t xml:space="preserve">Krajník betónový pre značky ABK 20-25 50x25x10   </t>
  </si>
  <si>
    <t>1.1.1.1.50. </t>
  </si>
  <si>
    <t>m3</t>
  </si>
  <si>
    <t xml:space="preserve">Betón C 8/10. z cementu troskoportlandského. frakcia do 22mm spracovateľnosť  60-100mm   </t>
  </si>
  <si>
    <t>1.1.1.1.51. </t>
  </si>
  <si>
    <t xml:space="preserve">Dosky a fošne neomietané SM/JD akosť II 13-15x60-130   </t>
  </si>
  <si>
    <t>1.1.1.1.52. </t>
  </si>
  <si>
    <t>Sk</t>
  </si>
  <si>
    <t xml:space="preserve">Ostatný materiál   </t>
  </si>
  <si>
    <t>1.1.1.1.53. </t>
  </si>
  <si>
    <t>t</t>
  </si>
  <si>
    <t xml:space="preserve">Drvina vápencová zmes 0-4   </t>
  </si>
  <si>
    <t>1.1.1.1.54. </t>
  </si>
  <si>
    <t>M</t>
  </si>
  <si>
    <t xml:space="preserve">Fólia červená v m   </t>
  </si>
  <si>
    <t>1.1.1.1.55. </t>
  </si>
  <si>
    <t xml:space="preserve">Betón C 8/10. z cementu síranovzdorného. frakcia  nad 22mm spracovateľnosť  60-100mm   </t>
  </si>
  <si>
    <t>1.1.1.2. </t>
  </si>
  <si>
    <t xml:space="preserve">21-M </t>
  </si>
  <si>
    <t xml:space="preserve">Elektromontáže   </t>
  </si>
  <si>
    <t>1.1.1.2.1. </t>
  </si>
  <si>
    <t xml:space="preserve">Rúrka ochranná z PE. novoduru ap.. uložená voľne vnútorná do D 80 mm   </t>
  </si>
  <si>
    <t>1.1.1.2.2. </t>
  </si>
  <si>
    <t xml:space="preserve">Rúrka oceľová ochranná uložená voľne vrátane základného náteru D 100/2-4 mm   </t>
  </si>
  <si>
    <t>1.1.1.2.3. </t>
  </si>
  <si>
    <t xml:space="preserve">Príslušenstvo pre nástrešník. nástrešníková hlavica   </t>
  </si>
  <si>
    <t>1.1.1.2.4. </t>
  </si>
  <si>
    <t xml:space="preserve">Šablóna a prúdový spoj lisovanou spojkou 70 mm2   </t>
  </si>
  <si>
    <t>1.1.1.2.5. </t>
  </si>
  <si>
    <t>1.1.1.2.6. </t>
  </si>
  <si>
    <t>m2</t>
  </si>
  <si>
    <t xml:space="preserve">Vrchný náter oceľových súčiastok vonk.vedenia NN na zemi   </t>
  </si>
  <si>
    <t>1.1.1.2.7. </t>
  </si>
  <si>
    <t xml:space="preserve">Vrchný náter oceľových súčiastok vonk.vedenia NN vo výške   </t>
  </si>
  <si>
    <t>1.1.1.2.8. </t>
  </si>
  <si>
    <t xml:space="preserve">Ukončenie vodičov v rozvádzač. vrátane zapojenia a vodičovej koncovky do 16 mm2   </t>
  </si>
  <si>
    <t>1.1.1.2.9. </t>
  </si>
  <si>
    <t xml:space="preserve">Koncovka staničná pre celoplast.. káble do 1 kV KIS (RIS) 35 do 4 x 35 mm2   </t>
  </si>
  <si>
    <t>1.1.1.2.10. </t>
  </si>
  <si>
    <t xml:space="preserve">Koncovka vonkajšia do 1 kV pre káble celoplastové KV 1 do 4 x 35 mm2   </t>
  </si>
  <si>
    <t>1.1.1.2.11. </t>
  </si>
  <si>
    <t xml:space="preserve">Poistkový náboj vrátane montáže nožový náboj do 500 V   </t>
  </si>
  <si>
    <t>1.1.1.2.12. </t>
  </si>
  <si>
    <t xml:space="preserve">Poistková skriňa liatinová alebo plechová na stožiar. do 3 x 100 A   </t>
  </si>
  <si>
    <t>1.1.1.2.13. </t>
  </si>
  <si>
    <t xml:space="preserve">Bleskoistka NN a VN vrátane zapojenia NN do 500 V   </t>
  </si>
  <si>
    <t>1.1.1.2.14. </t>
  </si>
  <si>
    <t xml:space="preserve">Svietidlo výbojkové - typ 444 23 15 - 150 W. SHC na výložník   </t>
  </si>
  <si>
    <t>1.1.1.2.15. </t>
  </si>
  <si>
    <t>1.1.1.2.16. </t>
  </si>
  <si>
    <t>1.1.1.2.17. </t>
  </si>
  <si>
    <t xml:space="preserve">Osvetľovací stožiar sadový - oceľový   </t>
  </si>
  <si>
    <t>1.1.1.2.18. </t>
  </si>
  <si>
    <t xml:space="preserve">Osvetľovací stožiar - oceľový do dľžky 12 m   </t>
  </si>
  <si>
    <t>1.1.1.2.19. </t>
  </si>
  <si>
    <t xml:space="preserve">Výložník oceľový jednoramenný - na betónový stľp   </t>
  </si>
  <si>
    <t>1.1.1.2.20. </t>
  </si>
  <si>
    <t xml:space="preserve">Výložník oceľový jednoramenný - do hmotn. 35 kg   </t>
  </si>
  <si>
    <t>1.1.1.2.21. </t>
  </si>
  <si>
    <t xml:space="preserve">Výložník oceľový dvojramenný - do hmotn.70kg   </t>
  </si>
  <si>
    <t>1.1.1.2.22. </t>
  </si>
  <si>
    <t xml:space="preserve">Elektrovýstroj stožiara pre 1 okruh   </t>
  </si>
  <si>
    <t>1.1.1.2.23. </t>
  </si>
  <si>
    <t xml:space="preserve">Uzemňovacie vedenie v zemi včít. svoriek. prepojenia. izolácie spojov FeZn do 120 mm2   </t>
  </si>
  <si>
    <t>1.1.1.2.24. </t>
  </si>
  <si>
    <t xml:space="preserve">Uzemňovacie vedenie v zemi včít. svoriek. prepojenia. izolácie spojov FeZn D 8 - 10 mm   </t>
  </si>
  <si>
    <t>1.1.1.2.25. </t>
  </si>
  <si>
    <t xml:space="preserve">Tyčový uzemňovač zarazený do zeme a pripoj.vedenie do 2 m   </t>
  </si>
  <si>
    <t>1.1.1.2.26. </t>
  </si>
  <si>
    <t xml:space="preserve">Ochranná lišta drevená alebo z umelej hmoty. dľž ka 2 m   </t>
  </si>
  <si>
    <t>1.1.1.2.27. </t>
  </si>
  <si>
    <t xml:space="preserve">Silový kábel 750 - 1000 V /mm2/ voľne uložený CYKY-CYKYm 750 V 2x1.5   </t>
  </si>
  <si>
    <t>1.1.1.2.28. </t>
  </si>
  <si>
    <t xml:space="preserve">Silový kábel 750 - 1000 V /mm2/ voľne uložený CYKY-CYKYm 750 V 3x2.5   </t>
  </si>
  <si>
    <t>1.1.1.2.29. </t>
  </si>
  <si>
    <t xml:space="preserve">Silový kábel 750 - 1000 V /mm2/ voľne uložený CYKY-CYKYm 750 V 4x16   </t>
  </si>
  <si>
    <t>1.1.1.2.30. </t>
  </si>
  <si>
    <t xml:space="preserve">Silový kábel 750-1000 V (v mm2) voľne uložený "Solidal" AYKY 1 kV 4x25   </t>
  </si>
  <si>
    <t>1.1.1.2.31. </t>
  </si>
  <si>
    <t xml:space="preserve">Príplatok na zaťahovanie káblov. váha kábla do 4 kg   </t>
  </si>
  <si>
    <t>1.1.1.3. </t>
  </si>
  <si>
    <t xml:space="preserve">46-M </t>
  </si>
  <si>
    <t xml:space="preserve">Zemné práce pri extr.mont.prácach   </t>
  </si>
  <si>
    <t>1.1.1.3.1. </t>
  </si>
  <si>
    <t>km</t>
  </si>
  <si>
    <t xml:space="preserve">Vytýčenie trasy káblového vedenia.vo voľnom teréne   </t>
  </si>
  <si>
    <t>1.1.1.3.2. </t>
  </si>
  <si>
    <t xml:space="preserve">Výkop jamy pre stožiar. bet.základ. kotvu. príp. iné zar..(vč.čerp.vody). ručný .v zemine tr. 3 - 4   </t>
  </si>
  <si>
    <t>1.1.1.3.3. </t>
  </si>
  <si>
    <t xml:space="preserve">Základ z prostého betónu s dopravou zmesi a betonážou do debnenia   </t>
  </si>
  <si>
    <t>1.1.1.3.4. </t>
  </si>
  <si>
    <t xml:space="preserve">Zásyp jamy so zhutnením a s úpravou povrchu. zemina triedy 3 - 4   </t>
  </si>
  <si>
    <t>1.1.1.3.5. </t>
  </si>
  <si>
    <t xml:space="preserve">Odvoz zeminy vrátane naloženia. rozhodenia a úpravy povrchu.   </t>
  </si>
  <si>
    <t>1.1.1.3.6. </t>
  </si>
  <si>
    <t xml:space="preserve">Hĺbenie káblovej ryhy 35 cm širokej a 80 cm hlbokej. v zemine triedy 3   </t>
  </si>
  <si>
    <t>1.1.1.3.7. </t>
  </si>
  <si>
    <t xml:space="preserve">Hĺbenie káblovej ryhy 50 cm širokej a 120 cm hlbokej. v zemine triedy 3   </t>
  </si>
  <si>
    <t>1.1.1.3.8. </t>
  </si>
  <si>
    <t xml:space="preserve">Zriadenie. rekonšt. káblového lôžka z piesku bez zakrytia. v ryhe šír. do 65 cm. hrúbky vrstvy 10 cm   </t>
  </si>
  <si>
    <t>1.1.1.3.9. </t>
  </si>
  <si>
    <t xml:space="preserve">Rozvinutie a uloženie výstražnej fólie z PVC do ryhy. šírka 33 cm   </t>
  </si>
  <si>
    <t>1.1.1.3.10. </t>
  </si>
  <si>
    <t xml:space="preserve">Ručný zásyp nezap. káblovej ryhy bez zhutn. zeminy. 35 cm širokej. 80 cm hlbokej v zemine tr. 3   </t>
  </si>
  <si>
    <t>1.1.1.3.11. </t>
  </si>
  <si>
    <t xml:space="preserve">Ručný zásyp nezap. káblovej ryhy bez zhutn. zeminy. 50 cm širokej. 120 cm hlbokej v zemine tr. 3   </t>
  </si>
  <si>
    <t>1.1.1.3.12. </t>
  </si>
  <si>
    <t xml:space="preserve">Proviz. úprava terénu v zemine tr. 3. aby nerovnosti terénu neboli väčšie ako 2 cm od vodor.hladiny   </t>
  </si>
  <si>
    <t>1.1.1.3.13. </t>
  </si>
  <si>
    <t xml:space="preserve">Zriadenie podkladovej vrstvy. z betónu alebo hlinobetónu   </t>
  </si>
  <si>
    <t>1.1.1.4. </t>
  </si>
  <si>
    <t xml:space="preserve">OST </t>
  </si>
  <si>
    <t xml:space="preserve">Ostatné   </t>
  </si>
  <si>
    <t>1.1.1.4.1. </t>
  </si>
  <si>
    <t xml:space="preserve">HZS-001 </t>
  </si>
  <si>
    <t>hod</t>
  </si>
  <si>
    <t xml:space="preserve">Revízie   </t>
  </si>
  <si>
    <t>1.1.1.4.2. </t>
  </si>
  <si>
    <t xml:space="preserve">HZS-002 </t>
  </si>
  <si>
    <t xml:space="preserve">Práca montéra pri odpojení zariadenia od siete   </t>
  </si>
  <si>
    <t>1.1.1.4.3. </t>
  </si>
  <si>
    <t xml:space="preserve">HZS-003 </t>
  </si>
  <si>
    <t xml:space="preserve">Práca montéra pri zapojení do siete   </t>
  </si>
  <si>
    <t>1.1.1.4.4. </t>
  </si>
  <si>
    <t xml:space="preserve">HZS-004 </t>
  </si>
  <si>
    <t xml:space="preserve">Nešpecifikované práce   </t>
  </si>
  <si>
    <t>1.1.1.4.5. </t>
  </si>
  <si>
    <t xml:space="preserve">HZS-005 </t>
  </si>
  <si>
    <t xml:space="preserve">Príprava ku komplexnému vyskúšaniu   </t>
  </si>
  <si>
    <t>1.1.1.4.6. </t>
  </si>
  <si>
    <t xml:space="preserve">HZS-006 </t>
  </si>
  <si>
    <t xml:space="preserve">Kompletné vyskúšanie   </t>
  </si>
  <si>
    <t>1.1.1.4.7. </t>
  </si>
  <si>
    <t xml:space="preserve">HZS-007 </t>
  </si>
  <si>
    <t xml:space="preserve">Skúšobná prevádzka   </t>
  </si>
  <si>
    <t>1.1.1.4.8. </t>
  </si>
  <si>
    <t xml:space="preserve">HZS-010 </t>
  </si>
  <si>
    <t xml:space="preserve">Demontážne práce   </t>
  </si>
  <si>
    <t>1.1.1.5. </t>
  </si>
  <si>
    <t>VRN</t>
  </si>
  <si>
    <t>1.1.1.5.1. </t>
  </si>
  <si>
    <t xml:space="preserve">Zariad. staveniska   </t>
  </si>
  <si>
    <t>1.1.1.5.2. </t>
  </si>
  <si>
    <t xml:space="preserve">Mimostav. doprava   </t>
  </si>
  <si>
    <t>1.1.1.5.3. </t>
  </si>
  <si>
    <t xml:space="preserve">Územné vplyvy   </t>
  </si>
  <si>
    <t>1.1.1.5.4. </t>
  </si>
  <si>
    <t xml:space="preserve">Prevádzkové vplyvy   </t>
  </si>
  <si>
    <t>1.1.1.5.5. </t>
  </si>
  <si>
    <t>1.1.1.5.6. </t>
  </si>
  <si>
    <t>VRN z rozpočtu</t>
  </si>
  <si>
    <t>1.1.2. </t>
  </si>
  <si>
    <t>Odberné el. zariadenie pre RVO 01</t>
  </si>
  <si>
    <t>1.1.2.1. </t>
  </si>
  <si>
    <t>1.1.2.1.1. </t>
  </si>
  <si>
    <t xml:space="preserve">Osadenie skrine rozvádzača verejného osvetlenia bez murárskych prác a zapojenia vodičov SVO 3. SVO 4   </t>
  </si>
  <si>
    <t>1.1.2.1.2. </t>
  </si>
  <si>
    <t>1.1.2.1.3. </t>
  </si>
  <si>
    <t>1.1.2.1.4. </t>
  </si>
  <si>
    <t>1.1.2.1.5. </t>
  </si>
  <si>
    <t>1.1.2.2. </t>
  </si>
  <si>
    <t>1.1.2.2.1. </t>
  </si>
  <si>
    <t xml:space="preserve">Rozvádzač RVO 1   </t>
  </si>
  <si>
    <t>1.1.2.2.2. </t>
  </si>
  <si>
    <t xml:space="preserve">Riadiaca jednotka AUTO + RUČNE   </t>
  </si>
  <si>
    <t>1.1.2.2.3. </t>
  </si>
  <si>
    <t xml:space="preserve">Výkonová jednotka 1-fázová   </t>
  </si>
  <si>
    <t>1.1.2.2.4. </t>
  </si>
  <si>
    <t>1.1.2.2.5. </t>
  </si>
  <si>
    <t>1.1.2.2.6. </t>
  </si>
  <si>
    <t>1.1.2.2.7. </t>
  </si>
  <si>
    <t>1.1.2.2.8. </t>
  </si>
  <si>
    <t>1.1.2.3. </t>
  </si>
  <si>
    <t>1.1.2.3.1. </t>
  </si>
  <si>
    <t>1.1.2.3.2. </t>
  </si>
  <si>
    <t>1.1.2.3.3. </t>
  </si>
  <si>
    <t>1.1.2.3.4. </t>
  </si>
  <si>
    <t>1.1.2.3.5. </t>
  </si>
  <si>
    <t>1.1.2.3.6. </t>
  </si>
  <si>
    <t>1.1.2.3.7. </t>
  </si>
  <si>
    <t>1.1.2.3.8. </t>
  </si>
  <si>
    <t>1.1.2.4. </t>
  </si>
  <si>
    <t>1.1.2.4.1. </t>
  </si>
  <si>
    <t xml:space="preserve">GZS   </t>
  </si>
  <si>
    <t>1.1.2.4.2. </t>
  </si>
  <si>
    <t xml:space="preserve">Mimostaven. doprava   </t>
  </si>
  <si>
    <t>1.1.2.4.3. </t>
  </si>
  <si>
    <t xml:space="preserve">Sťažené podmienky   </t>
  </si>
  <si>
    <t>1.1.2.4.4. </t>
  </si>
  <si>
    <t xml:space="preserve">Vplyv prostredia   </t>
  </si>
  <si>
    <t>1.1.2.4.5. </t>
  </si>
  <si>
    <t xml:space="preserve">Klimatické vplyvy   </t>
  </si>
  <si>
    <t>1.1.2.4.6. </t>
  </si>
  <si>
    <t>1.1.3. </t>
  </si>
  <si>
    <t>Okruh rozvádzača RVO 02</t>
  </si>
  <si>
    <t>1.1.3.1. </t>
  </si>
  <si>
    <t>1.1.3.1.1. </t>
  </si>
  <si>
    <t xml:space="preserve">Rúrka bezšvíková 11353.0. vonkajší priemer D 70mm. hrúbka steny 3.2 mm   </t>
  </si>
  <si>
    <t>1.1.3.1.2. </t>
  </si>
  <si>
    <t>1.1.3.1.3. </t>
  </si>
  <si>
    <t>1.1.3.1.4. </t>
  </si>
  <si>
    <t>1.1.3.1.5. </t>
  </si>
  <si>
    <t>1.1.3.1.6. </t>
  </si>
  <si>
    <t>1.1.3.1.7. </t>
  </si>
  <si>
    <t>1.1.3.1.8. </t>
  </si>
  <si>
    <t xml:space="preserve">Prepichovacia svorka 5209/3   </t>
  </si>
  <si>
    <t>1.1.3.1.9. </t>
  </si>
  <si>
    <t xml:space="preserve">Koncovka vnútorná a vonkajšia do 1kV štvorhranný kábel s papierovou a plastovou izoláciou EPKT 0634 16-35   </t>
  </si>
  <si>
    <t>1.1.3.1.10. </t>
  </si>
  <si>
    <t xml:space="preserve">Spojka Al 25 mm2 d 7 mm  AT25   </t>
  </si>
  <si>
    <t>1.1.3.1.11. </t>
  </si>
  <si>
    <t xml:space="preserve">Spojky pre káble s plastovou izoláciou do 1 kVSMOE 81512   </t>
  </si>
  <si>
    <t>1.1.3.1.12. </t>
  </si>
  <si>
    <t xml:space="preserve">nožová poistka  PN1  (01)  16 A  gG  gG - char.  pre všeobecné použitie  OEZ   </t>
  </si>
  <si>
    <t>1.1.3.1.13. </t>
  </si>
  <si>
    <t>1.1.3.1.14. </t>
  </si>
  <si>
    <t xml:space="preserve">Prípojková poistková skrinka SPP 1/2 CD IV P1   </t>
  </si>
  <si>
    <t>1.1.3.1.15. </t>
  </si>
  <si>
    <t>1.1.3.1.16. </t>
  </si>
  <si>
    <t>1.1.3.1.17. </t>
  </si>
  <si>
    <t>1.1.3.1.18. </t>
  </si>
  <si>
    <t>1.1.3.1.19. </t>
  </si>
  <si>
    <t xml:space="preserve">Stožiar ST 150/60P zinkový   </t>
  </si>
  <si>
    <t>1.1.3.1.20. </t>
  </si>
  <si>
    <t xml:space="preserve">Rost ZR 1-5 zákl.nater   </t>
  </si>
  <si>
    <t>1.1.3.1.21. </t>
  </si>
  <si>
    <t>1.1.3.1.22. </t>
  </si>
  <si>
    <t>1.1.3.1.23. </t>
  </si>
  <si>
    <t xml:space="preserve">Výložník V2D 15/D   </t>
  </si>
  <si>
    <t>1.1.3.1.24. </t>
  </si>
  <si>
    <t>1.1.3.1.25. </t>
  </si>
  <si>
    <t>1.1.3.1.26. </t>
  </si>
  <si>
    <t xml:space="preserve">Výložník V1G 15D zinkový   </t>
  </si>
  <si>
    <t>1.1.3.1.27. </t>
  </si>
  <si>
    <t>1.1.3.1.28. </t>
  </si>
  <si>
    <t>1.1.3.1.29. </t>
  </si>
  <si>
    <t>1.1.3.1.30. </t>
  </si>
  <si>
    <t>1.1.3.1.31. </t>
  </si>
  <si>
    <t>1.1.3.1.32. </t>
  </si>
  <si>
    <t>1.1.3.1.33. </t>
  </si>
  <si>
    <t xml:space="preserve">Strmeňová objímka s okom 892501   </t>
  </si>
  <si>
    <t>1.1.3.1.34. </t>
  </si>
  <si>
    <t xml:space="preserve">Vzdušný izolovaný kábel AES 2B x 16 mm2   </t>
  </si>
  <si>
    <t>1.1.3.1.35. </t>
  </si>
  <si>
    <t xml:space="preserve">Vzdušný izolovaný kábel AES 4B x 25 mm2   </t>
  </si>
  <si>
    <t>1.1.3.1.36. </t>
  </si>
  <si>
    <t xml:space="preserve">Kotevná svorka typ 156 003   </t>
  </si>
  <si>
    <t>1.1.3.1.37. </t>
  </si>
  <si>
    <t xml:space="preserve">Nosná objímka s hákom 892504   </t>
  </si>
  <si>
    <t>1.1.3.1.38. </t>
  </si>
  <si>
    <t xml:space="preserve">Polokotevná svorka pre AES typ 136 008   </t>
  </si>
  <si>
    <t>1.1.3.1.39. </t>
  </si>
  <si>
    <t>1.1.3.1.40. </t>
  </si>
  <si>
    <t xml:space="preserve">Kábel silový hliníkový AYKY-J 4x35   </t>
  </si>
  <si>
    <t>1.1.3.1.41. </t>
  </si>
  <si>
    <t>1.1.3.1.42. </t>
  </si>
  <si>
    <t>1.1.3.1.43. </t>
  </si>
  <si>
    <t>1.1.3.1.44. </t>
  </si>
  <si>
    <t>1.1.3.1.45. </t>
  </si>
  <si>
    <t>1.1.3.1.46. </t>
  </si>
  <si>
    <t>1.1.3.1.47. </t>
  </si>
  <si>
    <t>1.1.3.1.48. </t>
  </si>
  <si>
    <t>1.1.3.1.49. </t>
  </si>
  <si>
    <t>1.1.3.1.50. </t>
  </si>
  <si>
    <t>1.1.3.1.51. </t>
  </si>
  <si>
    <t>1.1.3.1.52. </t>
  </si>
  <si>
    <t>1.1.3.1.53. </t>
  </si>
  <si>
    <t>1.1.3.1.54. </t>
  </si>
  <si>
    <t>1.1.3.1.55. </t>
  </si>
  <si>
    <t xml:space="preserve">Kamenivo ťažené drobné 0-1 B   </t>
  </si>
  <si>
    <t>1.1.3.1.56. </t>
  </si>
  <si>
    <t>tks</t>
  </si>
  <si>
    <t xml:space="preserve">Tehly plné pálené 29x14x6.5 P 15 I   </t>
  </si>
  <si>
    <t>1.1.3.1.57. </t>
  </si>
  <si>
    <t xml:space="preserve">Asfalt izolačný AZIK 90 v sudoch do 250kg   </t>
  </si>
  <si>
    <t>1.1.3.1.58. </t>
  </si>
  <si>
    <t>1.1.3.1.59. </t>
  </si>
  <si>
    <t>M2</t>
  </si>
  <si>
    <t xml:space="preserve">Sieť zváraná do rohoží 6.3/100 mm a 2x5 m   </t>
  </si>
  <si>
    <t>1.1.3.1.60. </t>
  </si>
  <si>
    <t xml:space="preserve">Betón pre vozovky. z cementu portlandského. frakcia do 22mm   </t>
  </si>
  <si>
    <t>1.1.3.1.61. </t>
  </si>
  <si>
    <t xml:space="preserve">Kratiny omietané do 175 cm mäkké rezivo   </t>
  </si>
  <si>
    <t>1.1.3.1.62. </t>
  </si>
  <si>
    <t xml:space="preserve">Hranolček  25-100 cm2 mäkké rezivo   </t>
  </si>
  <si>
    <t>1.1.3.1.63. </t>
  </si>
  <si>
    <t xml:space="preserve">Ostatný materiál m   </t>
  </si>
  <si>
    <t>1.1.3.2. </t>
  </si>
  <si>
    <t>1.1.3.2.1. </t>
  </si>
  <si>
    <t xml:space="preserve">Rúrka oceľová ochranná uložená voľne vrátane základného náteru D 70/2-4 mm   </t>
  </si>
  <si>
    <t>1.1.3.2.2. </t>
  </si>
  <si>
    <t xml:space="preserve">Šablóna a prúdový spoj skrutkovou svorkou do 50mm2   </t>
  </si>
  <si>
    <t>1.1.3.2.3. </t>
  </si>
  <si>
    <t>1.1.3.2.4. </t>
  </si>
  <si>
    <t>1.1.3.2.5. </t>
  </si>
  <si>
    <t>1.1.3.2.6. </t>
  </si>
  <si>
    <t xml:space="preserve">Spojka epoxidová pre celoplastové káble SVPe do 1 kV do 4 x 25 mm2   </t>
  </si>
  <si>
    <t>1.1.3.2.7. </t>
  </si>
  <si>
    <t>1.1.3.2.8. </t>
  </si>
  <si>
    <t>1.1.3.2.9. </t>
  </si>
  <si>
    <t>1.1.3.2.10. </t>
  </si>
  <si>
    <t>1.1.3.2.11. </t>
  </si>
  <si>
    <t xml:space="preserve">Svietidlo výbojkové - typ 446 05 15 - 70 W. SHC par kové   </t>
  </si>
  <si>
    <t>1.1.3.2.12. </t>
  </si>
  <si>
    <t>1.1.3.2.13. </t>
  </si>
  <si>
    <t>1.1.3.2.14. </t>
  </si>
  <si>
    <t>1.1.3.2.15. </t>
  </si>
  <si>
    <t>1.1.3.2.16. </t>
  </si>
  <si>
    <t>1.1.3.2.17. </t>
  </si>
  <si>
    <t>1.1.3.2.18. </t>
  </si>
  <si>
    <t>1.1.3.2.19. </t>
  </si>
  <si>
    <t>1.1.3.2.20. </t>
  </si>
  <si>
    <t xml:space="preserve">Bezpečnostný bielo-oranžový závesných vodičov   </t>
  </si>
  <si>
    <t>1.1.3.2.21. </t>
  </si>
  <si>
    <t>1.1.3.2.22. </t>
  </si>
  <si>
    <t xml:space="preserve">Zväzkový vodič s nosným Fe lanom vrátane rozvinutia. nahodenia. vyregul. a zväzkovanie - do 4 x 120 mm2   </t>
  </si>
  <si>
    <t>1.1.3.2.23. </t>
  </si>
  <si>
    <t xml:space="preserve">Uchytenie nosného lana kábla AYKYz na nosnej konzole alebo SH svorke. vrátane zaistenia Al páskou   </t>
  </si>
  <si>
    <t>1.1.3.2.24. </t>
  </si>
  <si>
    <t xml:space="preserve">Ukotvenie nosného lana zväzkových vodičov kotevnou svorkou strmeňovou. bez napínacej skrutky   </t>
  </si>
  <si>
    <t>1.1.3.2.25. </t>
  </si>
  <si>
    <t>1.1.3.2.26. </t>
  </si>
  <si>
    <t>1.1.3.2.27. </t>
  </si>
  <si>
    <t>1.1.3.2.28. </t>
  </si>
  <si>
    <t>1.1.3.2.29. </t>
  </si>
  <si>
    <t xml:space="preserve">Silový kábel 750-1000 V (v mm2) voľne uložený "Solidal" AYKY 1 kV 4x35   </t>
  </si>
  <si>
    <t>1.1.3.3. </t>
  </si>
  <si>
    <t>1.1.3.3.1. </t>
  </si>
  <si>
    <t>1.1.3.3.2. </t>
  </si>
  <si>
    <t xml:space="preserve">Rezanie škáry v asfalte alebo betóne zariadením na rezanie škár.   </t>
  </si>
  <si>
    <t>1.1.3.3.3. </t>
  </si>
  <si>
    <t>1.1.3.3.4. </t>
  </si>
  <si>
    <t>1.1.3.3.5. </t>
  </si>
  <si>
    <t>1.1.3.3.6. </t>
  </si>
  <si>
    <t>1.1.3.3.7. </t>
  </si>
  <si>
    <t>1.1.3.3.8. </t>
  </si>
  <si>
    <t>1.1.3.3.9. </t>
  </si>
  <si>
    <t xml:space="preserve">Výkop pre káblovú spojku a odbočnicu. ryha pre kábel do 10 kV v zemina triedy 3   </t>
  </si>
  <si>
    <t>1.1.3.3.10. </t>
  </si>
  <si>
    <t xml:space="preserve">Pretlačovanie otvorov strojovo do D 150 mm so zatiahnutím chráničky. bez výkopu.zásypu a bez šácht.sp   </t>
  </si>
  <si>
    <t>1.1.3.3.11. </t>
  </si>
  <si>
    <t xml:space="preserve">Prechod cez odvodňovaciu priekopu s výkopom. uložením tvárnice a zásypom   </t>
  </si>
  <si>
    <t>1.1.3.3.12. </t>
  </si>
  <si>
    <t>1.1.3.3.13. </t>
  </si>
  <si>
    <t>1.1.3.3.14. </t>
  </si>
  <si>
    <t xml:space="preserve">Vypodloženie. oddelenie a krytie spojky alebo odbočnice pre kábel do 6 kV s dodanim piesku a tehál   </t>
  </si>
  <si>
    <t>1.1.3.3.15. </t>
  </si>
  <si>
    <t>1.1.3.3.16. </t>
  </si>
  <si>
    <t>1.1.3.3.17. </t>
  </si>
  <si>
    <t>1.1.3.3.18. </t>
  </si>
  <si>
    <t xml:space="preserve">Jednovrstvová vozovka z betónu. vrstva betónu 10 cm   </t>
  </si>
  <si>
    <t>1.1.3.4. </t>
  </si>
  <si>
    <t>1.1.3.4.1. </t>
  </si>
  <si>
    <t>1.1.3.4.2. </t>
  </si>
  <si>
    <t>1.1.3.4.3. </t>
  </si>
  <si>
    <t>1.1.3.4.4. </t>
  </si>
  <si>
    <t>1.1.3.4.5. </t>
  </si>
  <si>
    <t>1.1.3.4.6. </t>
  </si>
  <si>
    <t>1.1.3.4.7. </t>
  </si>
  <si>
    <t>1.1.3.4.8. </t>
  </si>
  <si>
    <t>1.1.3.5. </t>
  </si>
  <si>
    <t>1.1.3.5.1. </t>
  </si>
  <si>
    <t>1.1.3.5.2. </t>
  </si>
  <si>
    <t>1.1.3.5.3. </t>
  </si>
  <si>
    <t>1.1.3.5.4. </t>
  </si>
  <si>
    <t>1.1.3.5.5. </t>
  </si>
  <si>
    <t>1.1.3.5.6. </t>
  </si>
  <si>
    <t>1.1.4. </t>
  </si>
  <si>
    <t>Napojenie rozvádzača RVO 02</t>
  </si>
  <si>
    <t>1.1.4.1. </t>
  </si>
  <si>
    <t>1.1.4.1.1. </t>
  </si>
  <si>
    <t>1.1.4.1.2. </t>
  </si>
  <si>
    <t>1.1.4.2. </t>
  </si>
  <si>
    <t>1.1.4.2.1. </t>
  </si>
  <si>
    <t>1.1.4.2.2. </t>
  </si>
  <si>
    <t xml:space="preserve">Rozvádzač RVO 2   </t>
  </si>
  <si>
    <t>1.1.4.2.3. </t>
  </si>
  <si>
    <t>1.1.4.2.4. </t>
  </si>
  <si>
    <t>1.1.4.3. </t>
  </si>
  <si>
    <t>1.1.4.3.1. </t>
  </si>
  <si>
    <t>1.1.4.3.2. </t>
  </si>
  <si>
    <t>1.1.4.3.3. </t>
  </si>
  <si>
    <t>1.1.4.3.4. </t>
  </si>
  <si>
    <t>1.1.4.3.5. </t>
  </si>
  <si>
    <t>1.1.4.3.6. </t>
  </si>
  <si>
    <t>1.1.4.3.7. </t>
  </si>
  <si>
    <t>1.1.4.3.8. </t>
  </si>
  <si>
    <t>1.1.4.4. </t>
  </si>
  <si>
    <t>1.1.4.4.1. </t>
  </si>
  <si>
    <t>1.1.4.4.2. </t>
  </si>
  <si>
    <t>1.1.4.4.3. </t>
  </si>
  <si>
    <t>1.1.4.4.4. </t>
  </si>
  <si>
    <t>1.1.4.4.5. </t>
  </si>
  <si>
    <t>1.1.4.4.6. </t>
  </si>
  <si>
    <t>1.1.5. </t>
  </si>
  <si>
    <t>Okruh rozvádzača RVO 03</t>
  </si>
  <si>
    <t>1.1.5.1. </t>
  </si>
  <si>
    <t>1.1.5.1.1. </t>
  </si>
  <si>
    <t>1.1.5.1.2. </t>
  </si>
  <si>
    <t>1.1.5.1.3. </t>
  </si>
  <si>
    <t>1.1.5.1.4. </t>
  </si>
  <si>
    <t>1.1.5.1.5. </t>
  </si>
  <si>
    <t>1.1.5.1.6. </t>
  </si>
  <si>
    <t>1.1.5.1.7. </t>
  </si>
  <si>
    <t>1.1.5.1.8. </t>
  </si>
  <si>
    <t>1.1.5.1.9. </t>
  </si>
  <si>
    <t>1.1.5.1.10. </t>
  </si>
  <si>
    <t>1.1.5.1.11. </t>
  </si>
  <si>
    <t>1.1.5.1.12. </t>
  </si>
  <si>
    <t>1.1.5.1.13. </t>
  </si>
  <si>
    <t>1.1.5.1.14. </t>
  </si>
  <si>
    <t>1.1.5.1.15. </t>
  </si>
  <si>
    <t>1.1.5.1.16. </t>
  </si>
  <si>
    <t>1.1.5.1.17. </t>
  </si>
  <si>
    <t>1.1.5.1.18. </t>
  </si>
  <si>
    <t>1.1.5.1.19. </t>
  </si>
  <si>
    <t>1.1.5.1.20. </t>
  </si>
  <si>
    <t>1.1.5.1.21. </t>
  </si>
  <si>
    <t>1.1.5.1.22. </t>
  </si>
  <si>
    <t>1.1.5.1.23. </t>
  </si>
  <si>
    <t>1.1.5.1.24. </t>
  </si>
  <si>
    <t>1.1.5.1.25. </t>
  </si>
  <si>
    <t>1.1.5.1.26. </t>
  </si>
  <si>
    <t>1.1.5.1.27. </t>
  </si>
  <si>
    <t>1.1.5.1.28. </t>
  </si>
  <si>
    <t>1.1.5.1.29. </t>
  </si>
  <si>
    <t>1.1.5.1.30. </t>
  </si>
  <si>
    <t>1.1.5.1.31. </t>
  </si>
  <si>
    <t>1.1.5.1.32. </t>
  </si>
  <si>
    <t>1.1.5.1.33. </t>
  </si>
  <si>
    <t>1.1.5.1.34. </t>
  </si>
  <si>
    <t>1.1.5.1.35. </t>
  </si>
  <si>
    <t>1.1.5.1.36. </t>
  </si>
  <si>
    <t>1.1.5.1.37. </t>
  </si>
  <si>
    <t>1.1.5.1.38. </t>
  </si>
  <si>
    <t>1.1.5.2. </t>
  </si>
  <si>
    <t>1.1.5.2.1. </t>
  </si>
  <si>
    <t>1.1.5.2.2. </t>
  </si>
  <si>
    <t>1.1.5.2.3. </t>
  </si>
  <si>
    <t>1.1.5.2.4. </t>
  </si>
  <si>
    <t>1.1.5.2.5. </t>
  </si>
  <si>
    <t>1.1.5.2.6. </t>
  </si>
  <si>
    <t>1.1.5.2.7. </t>
  </si>
  <si>
    <t>1.1.5.2.8. </t>
  </si>
  <si>
    <t>1.1.5.2.9. </t>
  </si>
  <si>
    <t>1.1.5.2.10. </t>
  </si>
  <si>
    <t>1.1.5.2.11. </t>
  </si>
  <si>
    <t>1.1.5.2.12. </t>
  </si>
  <si>
    <t>1.1.5.2.13. </t>
  </si>
  <si>
    <t>1.1.5.2.14. </t>
  </si>
  <si>
    <t>1.1.5.3. </t>
  </si>
  <si>
    <t>1.1.5.3.1. </t>
  </si>
  <si>
    <t>1.1.5.3.2. </t>
  </si>
  <si>
    <t>1.1.5.3.3. </t>
  </si>
  <si>
    <t>1.1.5.3.4. </t>
  </si>
  <si>
    <t>1.1.5.3.5. </t>
  </si>
  <si>
    <t>1.1.5.3.6. </t>
  </si>
  <si>
    <t>1.1.5.3.7. </t>
  </si>
  <si>
    <t>1.1.5.3.8. </t>
  </si>
  <si>
    <t>1.1.5.3.9. </t>
  </si>
  <si>
    <t>1.1.5.3.10. </t>
  </si>
  <si>
    <t>1.1.5.3.11. </t>
  </si>
  <si>
    <t>1.1.5.3.12. </t>
  </si>
  <si>
    <t>1.1.5.3.13. </t>
  </si>
  <si>
    <t>1.1.5.3.14. </t>
  </si>
  <si>
    <t>1.1.5.3.15. </t>
  </si>
  <si>
    <t>1.1.5.4. </t>
  </si>
  <si>
    <t>1.1.5.4.1. </t>
  </si>
  <si>
    <t>1.1.5.4.2. </t>
  </si>
  <si>
    <t>1.1.5.4.3. </t>
  </si>
  <si>
    <t>1.1.5.4.4. </t>
  </si>
  <si>
    <t>1.1.5.4.5. </t>
  </si>
  <si>
    <t>1.1.5.4.6. </t>
  </si>
  <si>
    <t>1.1.5.4.7. </t>
  </si>
  <si>
    <t>1.1.5.4.8. </t>
  </si>
  <si>
    <t>1.1.5.5. </t>
  </si>
  <si>
    <t>1.1.5.5.1. </t>
  </si>
  <si>
    <t>1.1.5.5.2. </t>
  </si>
  <si>
    <t>1.1.5.5.3. </t>
  </si>
  <si>
    <t>1.1.5.5.4. </t>
  </si>
  <si>
    <t>1.1.5.5.5. </t>
  </si>
  <si>
    <t>1.1.5.5.6. </t>
  </si>
  <si>
    <t>1.1.6. </t>
  </si>
  <si>
    <t>Napojenie rozvádzača RVO 03</t>
  </si>
  <si>
    <t>1.1.6.1. </t>
  </si>
  <si>
    <t>1.1.6.1.1. </t>
  </si>
  <si>
    <t>1.1.6.1.2. </t>
  </si>
  <si>
    <t>1.1.6.1.3. </t>
  </si>
  <si>
    <t>1.1.6.2. </t>
  </si>
  <si>
    <t>1.1.6.2.1. </t>
  </si>
  <si>
    <t>1.1.6.2.2. </t>
  </si>
  <si>
    <t>1.1.6.2.3. </t>
  </si>
  <si>
    <t xml:space="preserve">Rozvádzač RVO 3   </t>
  </si>
  <si>
    <t>1.1.6.2.4. </t>
  </si>
  <si>
    <t>1.1.6.2.5. </t>
  </si>
  <si>
    <t>1.1.6.3. </t>
  </si>
  <si>
    <t>1.1.6.3.1. </t>
  </si>
  <si>
    <t>1.1.6.3.2. </t>
  </si>
  <si>
    <t>1.1.6.3.3. </t>
  </si>
  <si>
    <t>1.1.6.3.4. </t>
  </si>
  <si>
    <t>1.1.6.3.5. </t>
  </si>
  <si>
    <t>1.1.6.3.6. </t>
  </si>
  <si>
    <t>1.1.6.3.7. </t>
  </si>
  <si>
    <t>1.1.6.3.8. </t>
  </si>
  <si>
    <t>1.1.6.4. </t>
  </si>
  <si>
    <t>1.1.6.4.1. </t>
  </si>
  <si>
    <t>1.1.6.4.2. </t>
  </si>
  <si>
    <t>1.1.6.4.3. </t>
  </si>
  <si>
    <t>1.1.6.4.4. </t>
  </si>
  <si>
    <t>1.1.6.4.5. </t>
  </si>
  <si>
    <t>1.1.6.4.6. </t>
  </si>
  <si>
    <t>1.1.7. </t>
  </si>
  <si>
    <t>Okruh rozvádzača RVO 04</t>
  </si>
  <si>
    <t>1.1.7.1. </t>
  </si>
  <si>
    <t>1.1.7.1.1. </t>
  </si>
  <si>
    <t>1.1.7.1.2. </t>
  </si>
  <si>
    <t>1.1.7.1.3. </t>
  </si>
  <si>
    <t>1.1.7.1.4. </t>
  </si>
  <si>
    <t>1.1.7.1.5. </t>
  </si>
  <si>
    <t>1.1.7.1.6. </t>
  </si>
  <si>
    <t>1.1.7.1.7. </t>
  </si>
  <si>
    <t>1.1.7.1.8. </t>
  </si>
  <si>
    <t>1.1.7.1.9. </t>
  </si>
  <si>
    <t>1.1.7.1.10. </t>
  </si>
  <si>
    <t>1.1.7.1.11. </t>
  </si>
  <si>
    <t>1.1.7.1.12. </t>
  </si>
  <si>
    <t>1.1.7.1.13. </t>
  </si>
  <si>
    <t>1.1.7.1.14. </t>
  </si>
  <si>
    <t>1.1.7.1.15. </t>
  </si>
  <si>
    <t>1.1.7.1.16. </t>
  </si>
  <si>
    <t>1.1.7.1.17. </t>
  </si>
  <si>
    <t>1.1.7.1.18. </t>
  </si>
  <si>
    <t>1.1.7.1.19. </t>
  </si>
  <si>
    <t>1.1.7.1.20. </t>
  </si>
  <si>
    <t>1.1.7.1.21. </t>
  </si>
  <si>
    <t>1.1.7.1.22. </t>
  </si>
  <si>
    <t>1.1.7.1.23. </t>
  </si>
  <si>
    <t>1.1.7.1.24. </t>
  </si>
  <si>
    <t>1.1.7.1.25. </t>
  </si>
  <si>
    <t>1.1.7.2. </t>
  </si>
  <si>
    <t>1.1.7.2.1. </t>
  </si>
  <si>
    <t>1.1.7.2.2. </t>
  </si>
  <si>
    <t>1.1.7.2.3. </t>
  </si>
  <si>
    <t>1.1.7.2.4. </t>
  </si>
  <si>
    <t>1.1.7.2.5. </t>
  </si>
  <si>
    <t>1.1.7.2.6. </t>
  </si>
  <si>
    <t>1.1.7.2.7. </t>
  </si>
  <si>
    <t>1.1.7.2.8. </t>
  </si>
  <si>
    <t>1.1.7.2.9. </t>
  </si>
  <si>
    <t>1.1.7.2.10. </t>
  </si>
  <si>
    <t>1.1.7.2.11. </t>
  </si>
  <si>
    <t>1.1.7.2.12. </t>
  </si>
  <si>
    <t>1.1.7.2.13. </t>
  </si>
  <si>
    <t>1.1.7.2.14. </t>
  </si>
  <si>
    <t>1.1.7.3. </t>
  </si>
  <si>
    <t>1.1.7.3.1. </t>
  </si>
  <si>
    <t>1.1.7.3.2. </t>
  </si>
  <si>
    <t>1.1.7.3.3. </t>
  </si>
  <si>
    <t>1.1.7.3.4. </t>
  </si>
  <si>
    <t>1.1.7.3.5. </t>
  </si>
  <si>
    <t>1.1.7.3.6. </t>
  </si>
  <si>
    <t>1.1.7.3.7. </t>
  </si>
  <si>
    <t>1.1.7.3.8. </t>
  </si>
  <si>
    <t>1.1.7.4. </t>
  </si>
  <si>
    <t>1.1.7.4.1. </t>
  </si>
  <si>
    <t>1.1.7.4.2. </t>
  </si>
  <si>
    <t>1.1.7.4.3. </t>
  </si>
  <si>
    <t>1.1.7.4.4. </t>
  </si>
  <si>
    <t>1.1.7.4.5. </t>
  </si>
  <si>
    <t>1.1.7.4.6. </t>
  </si>
  <si>
    <t>1.1.7.4.7. </t>
  </si>
  <si>
    <t>1.1.7.4.8. </t>
  </si>
  <si>
    <t>1.1.7.5. </t>
  </si>
  <si>
    <t>1.1.7.5.1. </t>
  </si>
  <si>
    <t>1.1.7.5.2. </t>
  </si>
  <si>
    <t>1.1.7.5.3. </t>
  </si>
  <si>
    <t>1.1.7.5.4. </t>
  </si>
  <si>
    <t>1.1.7.5.5. </t>
  </si>
  <si>
    <t>1.1.7.5.6. </t>
  </si>
  <si>
    <t>1.1.8. </t>
  </si>
  <si>
    <t>Napojenie rozvádzača RVO 04</t>
  </si>
  <si>
    <t>1.1.8.1. </t>
  </si>
  <si>
    <t>1.1.8.1.1. </t>
  </si>
  <si>
    <t>1.1.8.1.2. </t>
  </si>
  <si>
    <t>1.1.8.1.3. </t>
  </si>
  <si>
    <t>1.1.8.2. </t>
  </si>
  <si>
    <t>1.1.8.2.1. </t>
  </si>
  <si>
    <t>1.1.8.2.2. </t>
  </si>
  <si>
    <t>1.1.8.2.3. </t>
  </si>
  <si>
    <t xml:space="preserve">Rozvádzač RVO 4   </t>
  </si>
  <si>
    <t>1.1.8.2.4. </t>
  </si>
  <si>
    <t>1.1.8.2.5. </t>
  </si>
  <si>
    <t>1.1.8.3. </t>
  </si>
  <si>
    <t>1.1.8.3.1. </t>
  </si>
  <si>
    <t>1.1.8.3.2. </t>
  </si>
  <si>
    <t>1.1.8.3.3. </t>
  </si>
  <si>
    <t>1.1.8.3.4. </t>
  </si>
  <si>
    <t>1.1.8.3.5. </t>
  </si>
  <si>
    <t>1.1.8.3.6. </t>
  </si>
  <si>
    <t>1.1.8.3.7. </t>
  </si>
  <si>
    <t>1.1.8.3.8. </t>
  </si>
  <si>
    <t>1.1.8.4. </t>
  </si>
  <si>
    <t>1.1.8.4.1. </t>
  </si>
  <si>
    <t>1.1.8.4.2. </t>
  </si>
  <si>
    <t>1.1.8.4.3. </t>
  </si>
  <si>
    <t>1.1.8.4.4. </t>
  </si>
  <si>
    <t>1.1.8.4.5. </t>
  </si>
  <si>
    <t>1.1.8.4.6. </t>
  </si>
  <si>
    <t>1.1.9. </t>
  </si>
  <si>
    <t>Okruh rozvádzača RVO 05</t>
  </si>
  <si>
    <t>1.1.9.1. </t>
  </si>
  <si>
    <t>1.1.9.1.1. </t>
  </si>
  <si>
    <t>1.1.9.1.2. </t>
  </si>
  <si>
    <t>1.1.9.1.3. </t>
  </si>
  <si>
    <t>1.1.9.1.4. </t>
  </si>
  <si>
    <t>1.1.9.1.5. </t>
  </si>
  <si>
    <t>1.1.9.1.6. </t>
  </si>
  <si>
    <t>1.1.9.1.7. </t>
  </si>
  <si>
    <t>1.1.9.1.8. </t>
  </si>
  <si>
    <t>1.1.9.1.9. </t>
  </si>
  <si>
    <t>1.1.9.1.10. </t>
  </si>
  <si>
    <t>1.1.9.1.11. </t>
  </si>
  <si>
    <t>1.1.9.1.12. </t>
  </si>
  <si>
    <t>1.1.9.1.13. </t>
  </si>
  <si>
    <t>1.1.9.1.14. </t>
  </si>
  <si>
    <t>1.1.9.1.15. </t>
  </si>
  <si>
    <t>1.1.9.1.16. </t>
  </si>
  <si>
    <t>1.1.9.1.17. </t>
  </si>
  <si>
    <t>1.1.9.1.18. </t>
  </si>
  <si>
    <t>1.1.9.1.19. </t>
  </si>
  <si>
    <t>1.1.9.1.20. </t>
  </si>
  <si>
    <t>1.1.9.1.21. </t>
  </si>
  <si>
    <t xml:space="preserve">Betón C 8/10 cem. portl..fr. do 22mm.spr. nad 100mm   </t>
  </si>
  <si>
    <t>1.1.9.1.22. </t>
  </si>
  <si>
    <t xml:space="preserve">Dosky a fošne neomietané SM/JD akosť I 24-32x250-300   </t>
  </si>
  <si>
    <t>1.1.9.1.23. </t>
  </si>
  <si>
    <t>1.1.9.1.24. </t>
  </si>
  <si>
    <t>1.1.9.1.25. </t>
  </si>
  <si>
    <t>1.1.9.1.26. </t>
  </si>
  <si>
    <t>1.1.9.1.27. </t>
  </si>
  <si>
    <t>1.1.9.1.28. </t>
  </si>
  <si>
    <t>1.1.9.2. </t>
  </si>
  <si>
    <t>1.1.9.2.1. </t>
  </si>
  <si>
    <t>1.1.9.2.2. </t>
  </si>
  <si>
    <t>1.1.9.2.3. </t>
  </si>
  <si>
    <t>1.1.9.2.4. </t>
  </si>
  <si>
    <t>1.1.9.2.5. </t>
  </si>
  <si>
    <t>1.1.9.2.6. </t>
  </si>
  <si>
    <t>1.1.9.2.7. </t>
  </si>
  <si>
    <t>1.1.9.2.8. </t>
  </si>
  <si>
    <t>1.1.9.2.9. </t>
  </si>
  <si>
    <t>1.1.9.2.10. </t>
  </si>
  <si>
    <t>1.1.9.2.11. </t>
  </si>
  <si>
    <t>1.1.9.2.12. </t>
  </si>
  <si>
    <t>1.1.9.2.13. </t>
  </si>
  <si>
    <t>1.1.9.2.14. </t>
  </si>
  <si>
    <t>1.1.9.3. </t>
  </si>
  <si>
    <t>1.1.9.3.1. </t>
  </si>
  <si>
    <t>1.1.9.3.2. </t>
  </si>
  <si>
    <t xml:space="preserve">Zásyp jamy so zhutnením a s úpravou povrchu.zemina triedy 3 - 4   </t>
  </si>
  <si>
    <t>1.1.9.3.3. </t>
  </si>
  <si>
    <t xml:space="preserve">Odvoz zeminy vrátane naloženia.rozhodenia a úpravy povrchu.   </t>
  </si>
  <si>
    <t>1.1.9.3.4. </t>
  </si>
  <si>
    <t>1.1.9.3.5. </t>
  </si>
  <si>
    <t>1.1.9.3.6. </t>
  </si>
  <si>
    <t>1.1.9.3.7. </t>
  </si>
  <si>
    <t>1.1.9.3.8. </t>
  </si>
  <si>
    <t>1.1.9.3.9. </t>
  </si>
  <si>
    <t>1.1.9.3.10. </t>
  </si>
  <si>
    <t>1.1.9.3.11. </t>
  </si>
  <si>
    <t>1.1.9.3.12. </t>
  </si>
  <si>
    <t>1.1.9.4. </t>
  </si>
  <si>
    <t>1.1.9.4.1. </t>
  </si>
  <si>
    <t>1.1.9.4.2. </t>
  </si>
  <si>
    <t>1.1.9.4.3. </t>
  </si>
  <si>
    <t>1.1.9.4.4. </t>
  </si>
  <si>
    <t>1.1.9.4.5. </t>
  </si>
  <si>
    <t>1.1.9.4.6. </t>
  </si>
  <si>
    <t>1.1.9.4.7. </t>
  </si>
  <si>
    <t>1.1.9.4.8. </t>
  </si>
  <si>
    <t>1.1.9.5. </t>
  </si>
  <si>
    <t>1.1.9.5.1. </t>
  </si>
  <si>
    <t>1.1.9.5.2. </t>
  </si>
  <si>
    <t>1.1.9.5.3. </t>
  </si>
  <si>
    <t>1.1.9.5.4. </t>
  </si>
  <si>
    <t>1.1.9.5.5. </t>
  </si>
  <si>
    <t>1.1.9.5.6. </t>
  </si>
  <si>
    <t>1.1.10. </t>
  </si>
  <si>
    <t xml:space="preserve">Napojenie rozvádzača RVO 05 </t>
  </si>
  <si>
    <t>1.1.10.1. </t>
  </si>
  <si>
    <t>1.1.10.1.1. </t>
  </si>
  <si>
    <t>1.1.10.1.2. </t>
  </si>
  <si>
    <t>1.1.10.1.3. </t>
  </si>
  <si>
    <t>1.1.10.2. </t>
  </si>
  <si>
    <t>1.1.10.2.1. </t>
  </si>
  <si>
    <t>1.1.10.2.2. </t>
  </si>
  <si>
    <t xml:space="preserve">Rozvádzač RVO 5   </t>
  </si>
  <si>
    <t>1.1.10.2.3. </t>
  </si>
  <si>
    <t>1.1.10.2.4. </t>
  </si>
  <si>
    <t>1.1.10.2.5. </t>
  </si>
  <si>
    <t>1.1.10.3. </t>
  </si>
  <si>
    <t>1.1.10.3.1. </t>
  </si>
  <si>
    <t>1.1.10.3.2. </t>
  </si>
  <si>
    <t>1.1.10.3.3. </t>
  </si>
  <si>
    <t>1.1.10.3.4. </t>
  </si>
  <si>
    <t>1.1.10.3.5. </t>
  </si>
  <si>
    <t>1.1.10.3.6. </t>
  </si>
  <si>
    <t>1.1.10.3.7. </t>
  </si>
  <si>
    <t>1.1.10.3.8. </t>
  </si>
  <si>
    <t>1.1.10.4. </t>
  </si>
  <si>
    <t>1.1.10.4.1. </t>
  </si>
  <si>
    <t>1.1.10.4.2. </t>
  </si>
  <si>
    <t>1.1.10.4.3. </t>
  </si>
  <si>
    <t>1.1.10.4.4. </t>
  </si>
  <si>
    <t>1.1.10.4.5. </t>
  </si>
  <si>
    <t>1.1.10.4.6. </t>
  </si>
  <si>
    <t>1.1.11. </t>
  </si>
  <si>
    <t>Dodatok</t>
  </si>
  <si>
    <t>1.1.11.1. </t>
  </si>
  <si>
    <t xml:space="preserve">Ostatné konštrukcie a práce-búranie   </t>
  </si>
  <si>
    <t>1.1.11.1.1. </t>
  </si>
  <si>
    <t xml:space="preserve">Odvoz sutiny a vybúraných hmôt na skládku do 1 km   </t>
  </si>
  <si>
    <t>1.1.11.1.2. </t>
  </si>
  <si>
    <t xml:space="preserve">Odvoz sutiny a vybúraných hmôt na skládku za každý ďalší 1 km   </t>
  </si>
  <si>
    <t>1.1.11.1.3. </t>
  </si>
  <si>
    <t xml:space="preserve">Poplatok za skladovanie - betón. tehly. dlaždice (17 01 ). ostatné   </t>
  </si>
  <si>
    <t>1.1.11.2. </t>
  </si>
  <si>
    <t>1.1.11.2.1. </t>
  </si>
  <si>
    <t>1.1.11.2.2. </t>
  </si>
  <si>
    <t xml:space="preserve">Rúrka hladká kruhová oceľ.bežná bezošvá ozn. STN 11 353.0. vonkajší priemer D 102 mm. hrúbka steny 3.6mm   </t>
  </si>
  <si>
    <t>1.1.11.2.3. </t>
  </si>
  <si>
    <t>1.1.11.2.4. </t>
  </si>
  <si>
    <t xml:space="preserve">Riedidlo do olejovo-syntetickej farby S 6006   </t>
  </si>
  <si>
    <t>1.1.11.2.5. </t>
  </si>
  <si>
    <t>1.1.11.2.6. </t>
  </si>
  <si>
    <t>1.1.11.2.7. </t>
  </si>
  <si>
    <t xml:space="preserve">Stožiar OSUD  8P   </t>
  </si>
  <si>
    <t>1.1.11.2.8. </t>
  </si>
  <si>
    <t>1.1.11.2.9. </t>
  </si>
  <si>
    <t>1.1.11.2.10. </t>
  </si>
  <si>
    <t>1.1.11.2.11. </t>
  </si>
  <si>
    <t>1.1.11.2.12. </t>
  </si>
  <si>
    <t xml:space="preserve">Drôt ťahaný nepatentovaný z neušlachtilých ocelí pozinkovaný mäkký ozn. STN 11 343 podľa EN S195T D 10.00mm   </t>
  </si>
  <si>
    <t>1.1.11.2.13. </t>
  </si>
  <si>
    <t>1.1.11.2.14. </t>
  </si>
  <si>
    <t xml:space="preserve">Kábel/vodič pre pevné uloženie - medený CYKY-J   3x02.5   </t>
  </si>
  <si>
    <t>1.1.11.2.15. </t>
  </si>
  <si>
    <t xml:space="preserve">Kábel/vodič pre pevné uloženie - medený CYKY-J   4x16   </t>
  </si>
  <si>
    <t>1.1.11.2.16. </t>
  </si>
  <si>
    <t xml:space="preserve">Email olejový vonkajší biely  Emolex O 2117   </t>
  </si>
  <si>
    <t>1.1.11.2.17. </t>
  </si>
  <si>
    <t xml:space="preserve">Email olejový vonkajší červený  Emolex O 2117   </t>
  </si>
  <si>
    <t>1.1.11.2.18. </t>
  </si>
  <si>
    <t>1.1.11.2.19. </t>
  </si>
  <si>
    <t>1.1.11.2.20. </t>
  </si>
  <si>
    <t>1.1.11.2.21. </t>
  </si>
  <si>
    <t>1.1.11.2.22. </t>
  </si>
  <si>
    <t xml:space="preserve">Betón C   8/10. z cementu troskoportlandského. frakcia do 22mm spracovateľnosť  60-100mm   </t>
  </si>
  <si>
    <t>1.1.11.2.23. </t>
  </si>
  <si>
    <t xml:space="preserve">Drevo ihličnaté neopracované dosky a fošne neomietané smrek akosť II hr.13-15mm x š.60-130mm   </t>
  </si>
  <si>
    <t>1.1.11.2.24. </t>
  </si>
  <si>
    <t>1.1.11.2.25. </t>
  </si>
  <si>
    <t xml:space="preserve">Drvina vápencová zmes  0 - 4   </t>
  </si>
  <si>
    <t>1.1.11.2.26. </t>
  </si>
  <si>
    <t>1.1.11.3. </t>
  </si>
  <si>
    <t>1.1.11.3.1. </t>
  </si>
  <si>
    <t>1.1.11.3.2. </t>
  </si>
  <si>
    <t>1.1.11.3.3. </t>
  </si>
  <si>
    <t>1.1.11.3.4. </t>
  </si>
  <si>
    <t>1.1.11.3.5. </t>
  </si>
  <si>
    <t>1.1.11.3.6. </t>
  </si>
  <si>
    <t xml:space="preserve">Uzemňovacie vedenie v zemi FeZn   </t>
  </si>
  <si>
    <t>1.1.11.3.7. </t>
  </si>
  <si>
    <t>1.1.11.3.8. </t>
  </si>
  <si>
    <t xml:space="preserve">Silový kábel medený 750 - 1000 V /mm2/ voľne uložený CYKY-CYKYm 750 V 3x2.5   </t>
  </si>
  <si>
    <t>1.1.11.3.9. </t>
  </si>
  <si>
    <t xml:space="preserve">Silový kábel medený 750 - 1000 V /mm2/ voľne uložený CYKY-CYKYm 750 V 4x16   </t>
  </si>
  <si>
    <t>1.1.11.3.10. </t>
  </si>
  <si>
    <t>1.1.11.4. </t>
  </si>
  <si>
    <t>1.1.11.4.1. </t>
  </si>
  <si>
    <t>1.1.11.4.2. </t>
  </si>
  <si>
    <t>1.1.11.4.3. </t>
  </si>
  <si>
    <t>1.1.11.4.4. </t>
  </si>
  <si>
    <t>1.1.11.4.5. </t>
  </si>
  <si>
    <t>1.1.11.4.6. </t>
  </si>
  <si>
    <t>1.1.11.4.7. </t>
  </si>
  <si>
    <t xml:space="preserve">Pretlačovanie otvorov strojovo do D 220 mm so zatiahnutím chráničky. bez výkopu.zásypu a bez šácht.sp   </t>
  </si>
  <si>
    <t>1.1.11.4.8. </t>
  </si>
  <si>
    <t>1.1.11.4.9. </t>
  </si>
  <si>
    <t>1.1.11.4.10. </t>
  </si>
  <si>
    <t>1.1.11.4.11. </t>
  </si>
  <si>
    <t>1.1.11.5. </t>
  </si>
  <si>
    <t>1.1.11.5.1. </t>
  </si>
  <si>
    <t>1.1.11.5.2. </t>
  </si>
  <si>
    <t>1.1.11.5.3. </t>
  </si>
  <si>
    <t>1.1.11.5.4. </t>
  </si>
  <si>
    <t>1.1.11.5.5. </t>
  </si>
  <si>
    <t>1.1.11.5.6. </t>
  </si>
  <si>
    <t>1.1.11.5.7. </t>
  </si>
  <si>
    <t>1.1.11.5.8. </t>
  </si>
  <si>
    <t>1.1.11.6. </t>
  </si>
  <si>
    <t>1.1.11.6.1. </t>
  </si>
  <si>
    <t>1.1.11.6.2. </t>
  </si>
  <si>
    <t>1.1.11.6.3. </t>
  </si>
  <si>
    <t>1.1.11.6.4. </t>
  </si>
  <si>
    <t>1.1.11.6.5. </t>
  </si>
  <si>
    <t>1.1.11.6.6. </t>
  </si>
  <si>
    <t>1.2. </t>
  </si>
  <si>
    <t>Lehota</t>
  </si>
  <si>
    <t>Svietidlo Lumenia ELUM 24.60</t>
  </si>
  <si>
    <t>Svietidlo Lumenia ELUM 48.120</t>
  </si>
  <si>
    <t>Svietidlo Lumenia ELUM 12.30</t>
  </si>
</sst>
</file>

<file path=xl/styles.xml><?xml version="1.0" encoding="utf-8"?>
<styleSheet xmlns="http://schemas.openxmlformats.org/spreadsheetml/2006/main">
  <fonts count="3">
    <font>
      <sz val="11"/>
      <color indexed="8"/>
      <name val="Calibri"/>
      <family val="2"/>
      <scheme val="minor"/>
    </font>
    <font>
      <b/>
      <sz val="11"/>
      <color indexed="8"/>
      <name val="Calibri"/>
      <family val="2"/>
      <charset val="238"/>
      <scheme val="minor"/>
    </font>
    <font>
      <sz val="11"/>
      <color indexed="8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26"/>
      </patternFill>
    </fill>
    <fill>
      <patternFill patternType="solid">
        <fgColor indexed="31"/>
      </patternFill>
    </fill>
    <fill>
      <patternFill patternType="solid">
        <fgColor indexed="22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122">
    <xf numFmtId="0" fontId="0" fillId="0" borderId="0" xfId="0"/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4" borderId="0" xfId="0" applyFont="1" applyFill="1"/>
    <xf numFmtId="0" fontId="0" fillId="4" borderId="0" xfId="0" applyFont="1" applyFill="1"/>
    <xf numFmtId="0" fontId="0" fillId="4" borderId="0" xfId="0" applyFont="1" applyFill="1"/>
    <xf numFmtId="0" fontId="0" fillId="4" borderId="0" xfId="0" applyFont="1" applyFill="1"/>
    <xf numFmtId="0" fontId="0" fillId="4" borderId="0" xfId="0" applyFont="1" applyFill="1"/>
    <xf numFmtId="0" fontId="0" fillId="4" borderId="0" xfId="0" applyFont="1" applyFill="1"/>
    <xf numFmtId="0" fontId="0" fillId="4" borderId="0" xfId="0" applyFont="1" applyFill="1"/>
    <xf numFmtId="0" fontId="0" fillId="4" borderId="0" xfId="0" applyFont="1" applyFill="1"/>
    <xf numFmtId="0" fontId="0" fillId="4" borderId="0" xfId="0" applyFont="1" applyFill="1"/>
    <xf numFmtId="0" fontId="0" fillId="2" borderId="0" xfId="0" applyFill="1" applyAlignment="1">
      <alignment vertical="top" wrapText="1"/>
    </xf>
    <xf numFmtId="4" fontId="0" fillId="2" borderId="0" xfId="0" applyNumberFormat="1" applyFont="1" applyFill="1" applyAlignment="1">
      <alignment vertical="top" wrapText="1"/>
    </xf>
    <xf numFmtId="4" fontId="0" fillId="3" borderId="0" xfId="0" applyNumberFormat="1" applyFont="1" applyFill="1" applyAlignment="1" applyProtection="1">
      <alignment vertical="top" wrapText="1"/>
      <protection locked="0"/>
    </xf>
    <xf numFmtId="4" fontId="2" fillId="3" borderId="0" xfId="0" applyNumberFormat="1" applyFont="1" applyFill="1" applyAlignment="1" applyProtection="1">
      <alignment vertical="top" wrapText="1"/>
      <protection locked="0"/>
    </xf>
    <xf numFmtId="0" fontId="0" fillId="0" borderId="0" xfId="0" applyAlignment="1">
      <alignment horizontal="center"/>
    </xf>
    <xf numFmtId="0" fontId="0" fillId="4" borderId="0" xfId="0" applyFont="1" applyFill="1" applyAlignment="1">
      <alignment horizontal="center"/>
    </xf>
    <xf numFmtId="0" fontId="0" fillId="2" borderId="0" xfId="0" applyFont="1" applyFill="1" applyAlignment="1">
      <alignment horizontal="center" vertical="top" wrapText="1"/>
    </xf>
    <xf numFmtId="4" fontId="1" fillId="2" borderId="1" xfId="0" applyNumberFormat="1" applyFont="1" applyFill="1" applyBorder="1" applyAlignment="1">
      <alignment vertical="top" wrapText="1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691"/>
  <sheetViews>
    <sheetView tabSelected="1" view="pageBreakPreview" topLeftCell="A2" zoomScaleNormal="85" zoomScaleSheetLayoutView="100" workbookViewId="0">
      <selection activeCell="J13" sqref="J13"/>
    </sheetView>
  </sheetViews>
  <sheetFormatPr defaultRowHeight="15"/>
  <cols>
    <col min="1" max="1" width="7" customWidth="1"/>
    <col min="2" max="2" width="10.42578125" customWidth="1"/>
    <col min="3" max="3" width="11.42578125" customWidth="1"/>
    <col min="4" max="4" width="60.7109375" customWidth="1"/>
    <col min="5" max="5" width="16" customWidth="1"/>
    <col min="6" max="6" width="7.140625" customWidth="1"/>
    <col min="7" max="7" width="5" style="4118" customWidth="1"/>
    <col min="8" max="8" width="11.42578125" customWidth="1"/>
    <col min="9" max="9" width="15.140625" bestFit="1" customWidth="1"/>
    <col min="10" max="10" width="18.85546875" bestFit="1" customWidth="1"/>
  </cols>
  <sheetData>
    <row r="1" spans="1:10" ht="0" hidden="1" customHeight="1">
      <c r="A1" t="s">
        <v>1</v>
      </c>
      <c r="B1" t="s">
        <v>2</v>
      </c>
      <c r="C1" t="s">
        <v>3</v>
      </c>
      <c r="D1" t="s">
        <v>4</v>
      </c>
      <c r="E1" t="s">
        <v>5</v>
      </c>
      <c r="F1" t="s">
        <v>6</v>
      </c>
      <c r="G1" s="4118" t="s">
        <v>7</v>
      </c>
      <c r="H1" t="s">
        <v>8</v>
      </c>
      <c r="I1" t="s">
        <v>9</v>
      </c>
      <c r="J1" t="s">
        <v>10</v>
      </c>
    </row>
    <row r="2" spans="1:10">
      <c r="A2" s="4105" t="s">
        <v>11</v>
      </c>
      <c r="B2" s="4106" t="s">
        <v>12</v>
      </c>
      <c r="C2" s="4107" t="s">
        <v>13</v>
      </c>
      <c r="D2" s="4108" t="s">
        <v>14</v>
      </c>
      <c r="E2" s="4109" t="s">
        <v>15</v>
      </c>
      <c r="F2" s="4110" t="s">
        <v>16</v>
      </c>
      <c r="G2" s="4119" t="s">
        <v>17</v>
      </c>
      <c r="H2" s="4111" t="s">
        <v>18</v>
      </c>
      <c r="I2" s="4112" t="s">
        <v>19</v>
      </c>
      <c r="J2" s="4113" t="s">
        <v>20</v>
      </c>
    </row>
    <row r="3" spans="1:10">
      <c r="A3">
        <v>229845</v>
      </c>
      <c r="B3" t="s">
        <v>21</v>
      </c>
      <c r="C3" t="s">
        <v>22</v>
      </c>
      <c r="D3" t="s">
        <v>23</v>
      </c>
      <c r="E3">
        <v>0</v>
      </c>
      <c r="F3">
        <v>1</v>
      </c>
      <c r="G3" s="4118" t="s">
        <v>0</v>
      </c>
      <c r="H3">
        <f>ROUND(SUM(E3*F3),2)</f>
        <v>0</v>
      </c>
      <c r="J3" t="s">
        <v>0</v>
      </c>
    </row>
    <row r="4" spans="1:10">
      <c r="A4" s="1">
        <v>229913</v>
      </c>
      <c r="B4" s="2" t="s">
        <v>24</v>
      </c>
      <c r="C4" s="3" t="s">
        <v>22</v>
      </c>
      <c r="D4" s="4" t="s">
        <v>25</v>
      </c>
      <c r="E4" s="4121">
        <f>ROUND(H5+H124+H156+H286+H311+H398+H425+H492+H519+H593+H620,2)</f>
        <v>292357.81</v>
      </c>
      <c r="F4" s="5">
        <v>1.2</v>
      </c>
      <c r="G4" s="4120" t="s">
        <v>0</v>
      </c>
      <c r="H4" s="4121">
        <f>ROUND(SUM(E4*F4),2)</f>
        <v>350829.37</v>
      </c>
      <c r="J4" s="6" t="s">
        <v>0</v>
      </c>
    </row>
    <row r="5" spans="1:10">
      <c r="A5" s="7">
        <v>229914</v>
      </c>
      <c r="B5" s="8" t="s">
        <v>26</v>
      </c>
      <c r="C5" s="9" t="s">
        <v>22</v>
      </c>
      <c r="D5" s="10" t="s">
        <v>27</v>
      </c>
      <c r="E5" s="4115">
        <f>H6+H62+H94+H108+H117</f>
        <v>66628.09</v>
      </c>
      <c r="F5" s="11">
        <v>1</v>
      </c>
      <c r="G5" s="4120" t="s">
        <v>0</v>
      </c>
      <c r="H5" s="4115">
        <f>ROUND(SUM(E5*F5),2)</f>
        <v>66628.09</v>
      </c>
      <c r="J5" s="12" t="s">
        <v>0</v>
      </c>
    </row>
    <row r="6" spans="1:10">
      <c r="A6" s="13">
        <v>229925</v>
      </c>
      <c r="B6" s="14" t="s">
        <v>28</v>
      </c>
      <c r="C6" s="15" t="s">
        <v>29</v>
      </c>
      <c r="D6" s="16" t="s">
        <v>30</v>
      </c>
      <c r="E6" s="4115">
        <f>H7+H8+H9+H10+H11+H12+H13+H14+H15+H16+H17+H18+H19+H20+H21+H22+H23+H24+H25+H26+H27+H28+H29+H30+H31+H32+H33+H34+H35+H36+H37+H38+H39+H40+H41+H42+H43+H44+H45+H46+H47+H48+H49+H50+H51+H52+H53+H54+H55+H56+H57+H58+H59+H60+H61</f>
        <v>47111.066999999995</v>
      </c>
      <c r="F6" s="17">
        <v>1</v>
      </c>
      <c r="G6" s="4120" t="s">
        <v>0</v>
      </c>
      <c r="H6" s="4115">
        <f>ROUND(SUM(E6*F6),2)</f>
        <v>47111.07</v>
      </c>
      <c r="J6" s="18" t="s">
        <v>0</v>
      </c>
    </row>
    <row r="7" spans="1:10" ht="30">
      <c r="A7" s="19">
        <v>229926</v>
      </c>
      <c r="B7" s="20" t="s">
        <v>31</v>
      </c>
      <c r="C7" s="21">
        <v>2861118400</v>
      </c>
      <c r="D7" s="22" t="s">
        <v>33</v>
      </c>
      <c r="E7" s="4116">
        <v>4.9000000000000004</v>
      </c>
      <c r="F7" s="23">
        <v>15</v>
      </c>
      <c r="G7" s="4120" t="s">
        <v>32</v>
      </c>
      <c r="H7" s="4115">
        <f t="shared" ref="H4:H67" si="0">ROUND(SUM(E7*F7),3)</f>
        <v>73.5</v>
      </c>
      <c r="J7" s="24" t="s">
        <v>0</v>
      </c>
    </row>
    <row r="8" spans="1:10" ht="30">
      <c r="A8" s="25">
        <v>229927</v>
      </c>
      <c r="B8" s="26" t="s">
        <v>34</v>
      </c>
      <c r="C8" s="27">
        <v>1413081100</v>
      </c>
      <c r="D8" s="28" t="s">
        <v>36</v>
      </c>
      <c r="E8" s="4116">
        <v>11</v>
      </c>
      <c r="F8" s="29">
        <v>35</v>
      </c>
      <c r="G8" s="4120" t="s">
        <v>35</v>
      </c>
      <c r="H8" s="4115">
        <f t="shared" si="0"/>
        <v>385</v>
      </c>
      <c r="J8" s="30" t="s">
        <v>0</v>
      </c>
    </row>
    <row r="9" spans="1:10" ht="30">
      <c r="A9" s="31">
        <v>229928</v>
      </c>
      <c r="B9" s="32" t="s">
        <v>37</v>
      </c>
      <c r="C9" s="33">
        <v>2462153500</v>
      </c>
      <c r="D9" s="34" t="s">
        <v>39</v>
      </c>
      <c r="E9" s="4116">
        <v>6.2</v>
      </c>
      <c r="F9" s="35">
        <v>1.82</v>
      </c>
      <c r="G9" s="4120" t="s">
        <v>38</v>
      </c>
      <c r="H9" s="4115">
        <f t="shared" si="0"/>
        <v>11.284000000000001</v>
      </c>
      <c r="J9" s="36" t="s">
        <v>0</v>
      </c>
    </row>
    <row r="10" spans="1:10" ht="30">
      <c r="A10" s="37">
        <v>229929</v>
      </c>
      <c r="B10" s="38" t="s">
        <v>40</v>
      </c>
      <c r="C10" s="39">
        <v>2464203000</v>
      </c>
      <c r="D10" s="40" t="s">
        <v>41</v>
      </c>
      <c r="E10" s="4116">
        <v>1.7000000000000002</v>
      </c>
      <c r="F10" s="41">
        <v>0.59499999999999997</v>
      </c>
      <c r="G10" s="4120" t="s">
        <v>38</v>
      </c>
      <c r="H10" s="4115">
        <f t="shared" si="0"/>
        <v>1.012</v>
      </c>
      <c r="J10" s="42" t="s">
        <v>0</v>
      </c>
    </row>
    <row r="11" spans="1:10" ht="30">
      <c r="A11" s="43">
        <v>229930</v>
      </c>
      <c r="B11" s="44" t="s">
        <v>42</v>
      </c>
      <c r="C11" s="45">
        <v>2462167100</v>
      </c>
      <c r="D11" s="46" t="s">
        <v>43</v>
      </c>
      <c r="E11" s="4116">
        <v>4.8000000000000007</v>
      </c>
      <c r="F11" s="47">
        <v>8.35</v>
      </c>
      <c r="G11" s="4120" t="s">
        <v>38</v>
      </c>
      <c r="H11" s="4115">
        <f t="shared" si="0"/>
        <v>40.08</v>
      </c>
      <c r="J11" s="48" t="s">
        <v>0</v>
      </c>
    </row>
    <row r="12" spans="1:10" ht="30">
      <c r="A12" s="49">
        <v>229931</v>
      </c>
      <c r="B12" s="50" t="s">
        <v>44</v>
      </c>
      <c r="C12" s="51">
        <v>2464203000</v>
      </c>
      <c r="D12" s="52" t="s">
        <v>41</v>
      </c>
      <c r="E12" s="4116">
        <v>1.7000000000000002</v>
      </c>
      <c r="F12" s="53">
        <v>2.8</v>
      </c>
      <c r="G12" s="4120" t="s">
        <v>38</v>
      </c>
      <c r="H12" s="4115">
        <f t="shared" si="0"/>
        <v>4.76</v>
      </c>
      <c r="J12" s="54" t="s">
        <v>0</v>
      </c>
    </row>
    <row r="13" spans="1:10" ht="30">
      <c r="A13" s="55">
        <v>229932</v>
      </c>
      <c r="B13" s="56" t="s">
        <v>45</v>
      </c>
      <c r="C13" s="57">
        <v>2462167100</v>
      </c>
      <c r="D13" s="58" t="s">
        <v>43</v>
      </c>
      <c r="E13" s="4116">
        <v>4.8000000000000007</v>
      </c>
      <c r="F13" s="59">
        <v>8.35</v>
      </c>
      <c r="G13" s="4120" t="s">
        <v>38</v>
      </c>
      <c r="H13" s="4115">
        <f t="shared" si="0"/>
        <v>40.08</v>
      </c>
      <c r="J13" s="60" t="s">
        <v>0</v>
      </c>
    </row>
    <row r="14" spans="1:10" ht="30">
      <c r="A14" s="61">
        <v>229933</v>
      </c>
      <c r="B14" s="62" t="s">
        <v>46</v>
      </c>
      <c r="C14" s="63">
        <v>2464203000</v>
      </c>
      <c r="D14" s="64" t="s">
        <v>41</v>
      </c>
      <c r="E14" s="4116">
        <v>1.7000000000000002</v>
      </c>
      <c r="F14" s="65">
        <v>2.8</v>
      </c>
      <c r="G14" s="4120" t="s">
        <v>38</v>
      </c>
      <c r="H14" s="4115">
        <f t="shared" si="0"/>
        <v>4.76</v>
      </c>
      <c r="J14" s="66" t="s">
        <v>0</v>
      </c>
    </row>
    <row r="15" spans="1:10" ht="30">
      <c r="A15" s="67">
        <v>229934</v>
      </c>
      <c r="B15" s="68" t="s">
        <v>47</v>
      </c>
      <c r="C15" s="69">
        <v>3111900300</v>
      </c>
      <c r="D15" s="70" t="s">
        <v>49</v>
      </c>
      <c r="E15" s="4116">
        <v>9</v>
      </c>
      <c r="F15" s="71">
        <v>2</v>
      </c>
      <c r="G15" s="4120" t="s">
        <v>48</v>
      </c>
      <c r="H15" s="4115">
        <f t="shared" si="0"/>
        <v>18</v>
      </c>
      <c r="J15" s="72" t="s">
        <v>0</v>
      </c>
    </row>
    <row r="16" spans="1:10" ht="30">
      <c r="A16" s="73">
        <v>229935</v>
      </c>
      <c r="B16" s="74" t="s">
        <v>50</v>
      </c>
      <c r="C16" s="75">
        <v>3450550110</v>
      </c>
      <c r="D16" s="76" t="s">
        <v>52</v>
      </c>
      <c r="E16" s="4116">
        <v>0.70000000000000007</v>
      </c>
      <c r="F16" s="77">
        <v>12</v>
      </c>
      <c r="G16" s="4120" t="s">
        <v>51</v>
      </c>
      <c r="H16" s="4115">
        <f t="shared" si="0"/>
        <v>8.4</v>
      </c>
      <c r="J16" s="78" t="s">
        <v>0</v>
      </c>
    </row>
    <row r="17" spans="1:10" ht="30">
      <c r="A17" s="79">
        <v>229936</v>
      </c>
      <c r="B17" s="80" t="s">
        <v>53</v>
      </c>
      <c r="C17" s="81">
        <v>3450503300</v>
      </c>
      <c r="D17" s="82" t="s">
        <v>54</v>
      </c>
      <c r="E17" s="4116">
        <v>1.4000000000000001</v>
      </c>
      <c r="F17" s="83">
        <v>81</v>
      </c>
      <c r="G17" s="4120" t="s">
        <v>51</v>
      </c>
      <c r="H17" s="4115">
        <f t="shared" si="0"/>
        <v>113.4</v>
      </c>
      <c r="J17" s="84" t="s">
        <v>0</v>
      </c>
    </row>
    <row r="18" spans="1:10" ht="30">
      <c r="A18" s="85">
        <v>229937</v>
      </c>
      <c r="B18" s="86" t="s">
        <v>55</v>
      </c>
      <c r="C18" s="87">
        <v>3452105500</v>
      </c>
      <c r="D18" s="88" t="s">
        <v>56</v>
      </c>
      <c r="E18" s="4116">
        <v>0.4</v>
      </c>
      <c r="F18" s="89">
        <v>80</v>
      </c>
      <c r="G18" s="4120" t="s">
        <v>51</v>
      </c>
      <c r="H18" s="4115">
        <f t="shared" si="0"/>
        <v>32</v>
      </c>
      <c r="J18" s="90" t="s">
        <v>0</v>
      </c>
    </row>
    <row r="19" spans="1:10" ht="30">
      <c r="A19" s="91">
        <v>229938</v>
      </c>
      <c r="B19" s="92" t="s">
        <v>57</v>
      </c>
      <c r="C19" s="93">
        <v>3451810460</v>
      </c>
      <c r="D19" s="94" t="s">
        <v>58</v>
      </c>
      <c r="E19" s="4116">
        <v>33.6</v>
      </c>
      <c r="F19" s="95">
        <v>36</v>
      </c>
      <c r="G19" s="4120" t="s">
        <v>51</v>
      </c>
      <c r="H19" s="4115">
        <f t="shared" si="0"/>
        <v>1209.5999999999999</v>
      </c>
      <c r="J19" s="96" t="s">
        <v>0</v>
      </c>
    </row>
    <row r="20" spans="1:10" ht="30">
      <c r="A20" s="97">
        <v>229939</v>
      </c>
      <c r="B20" s="98" t="s">
        <v>59</v>
      </c>
      <c r="C20" s="99">
        <v>3438300010</v>
      </c>
      <c r="D20" s="100" t="s">
        <v>60</v>
      </c>
      <c r="E20" s="4116">
        <v>12.3</v>
      </c>
      <c r="F20" s="101">
        <v>0.375</v>
      </c>
      <c r="G20" s="4120" t="s">
        <v>51</v>
      </c>
      <c r="H20" s="4115">
        <f t="shared" si="0"/>
        <v>4.6130000000000004</v>
      </c>
      <c r="J20" s="102" t="s">
        <v>0</v>
      </c>
    </row>
    <row r="21" spans="1:10" ht="30">
      <c r="A21" s="103">
        <v>229940</v>
      </c>
      <c r="B21" s="104" t="s">
        <v>61</v>
      </c>
      <c r="C21" s="105">
        <v>3451810150</v>
      </c>
      <c r="D21" s="106" t="s">
        <v>62</v>
      </c>
      <c r="E21" s="4116">
        <v>33.1</v>
      </c>
      <c r="F21" s="107">
        <v>3</v>
      </c>
      <c r="G21" s="4120" t="s">
        <v>51</v>
      </c>
      <c r="H21" s="4115">
        <f t="shared" si="0"/>
        <v>99.3</v>
      </c>
      <c r="J21" s="108" t="s">
        <v>0</v>
      </c>
    </row>
    <row r="22" spans="1:10" ht="30">
      <c r="A22" s="109">
        <v>229941</v>
      </c>
      <c r="B22" s="110" t="s">
        <v>63</v>
      </c>
      <c r="C22" s="111">
        <v>3580760875</v>
      </c>
      <c r="D22" s="112" t="s">
        <v>64</v>
      </c>
      <c r="E22" s="4116">
        <v>3</v>
      </c>
      <c r="F22" s="113">
        <v>3</v>
      </c>
      <c r="G22" s="4120" t="s">
        <v>51</v>
      </c>
      <c r="H22" s="4115">
        <f t="shared" si="0"/>
        <v>9</v>
      </c>
      <c r="J22" s="114" t="s">
        <v>0</v>
      </c>
    </row>
    <row r="23" spans="1:10" ht="30">
      <c r="A23" s="115">
        <v>229942</v>
      </c>
      <c r="B23" s="116" t="s">
        <v>65</v>
      </c>
      <c r="C23" s="117">
        <v>3570232501</v>
      </c>
      <c r="D23" s="118" t="s">
        <v>66</v>
      </c>
      <c r="E23" s="4116">
        <v>43.6</v>
      </c>
      <c r="F23" s="119">
        <v>2</v>
      </c>
      <c r="G23" s="4120" t="s">
        <v>51</v>
      </c>
      <c r="H23" s="4115">
        <f t="shared" si="0"/>
        <v>87.2</v>
      </c>
      <c r="J23" s="120" t="s">
        <v>0</v>
      </c>
    </row>
    <row r="24" spans="1:10" ht="30">
      <c r="A24" s="121">
        <v>229943</v>
      </c>
      <c r="B24" s="122" t="s">
        <v>67</v>
      </c>
      <c r="C24" s="123">
        <v>3570232502</v>
      </c>
      <c r="D24" s="124" t="s">
        <v>68</v>
      </c>
      <c r="E24" s="4116">
        <v>3.5</v>
      </c>
      <c r="F24" s="125">
        <v>2</v>
      </c>
      <c r="G24" s="4120" t="s">
        <v>51</v>
      </c>
      <c r="H24" s="4115">
        <f t="shared" si="0"/>
        <v>7</v>
      </c>
      <c r="J24" s="126" t="s">
        <v>0</v>
      </c>
    </row>
    <row r="25" spans="1:10" ht="30">
      <c r="A25" s="127">
        <v>229944</v>
      </c>
      <c r="B25" s="128" t="s">
        <v>69</v>
      </c>
      <c r="C25" s="129">
        <v>3581544914</v>
      </c>
      <c r="D25" s="130" t="s">
        <v>70</v>
      </c>
      <c r="E25" s="4116">
        <v>20.6</v>
      </c>
      <c r="F25" s="131">
        <v>10</v>
      </c>
      <c r="G25" s="4120" t="s">
        <v>51</v>
      </c>
      <c r="H25" s="4115">
        <f t="shared" si="0"/>
        <v>206</v>
      </c>
      <c r="J25" s="132" t="s">
        <v>0</v>
      </c>
    </row>
    <row r="26" spans="1:10" ht="30">
      <c r="A26" s="133">
        <v>229945</v>
      </c>
      <c r="B26" s="4114" t="s">
        <v>71</v>
      </c>
      <c r="C26" s="134">
        <v>34804443051</v>
      </c>
      <c r="D26" s="4114" t="s">
        <v>937</v>
      </c>
      <c r="E26" s="4116">
        <v>452</v>
      </c>
      <c r="F26" s="135">
        <v>55</v>
      </c>
      <c r="G26" s="4120" t="s">
        <v>51</v>
      </c>
      <c r="H26" s="4115">
        <f t="shared" si="0"/>
        <v>24860</v>
      </c>
      <c r="J26" s="136" t="s">
        <v>0</v>
      </c>
    </row>
    <row r="27" spans="1:10" ht="30">
      <c r="A27" s="137">
        <v>229946</v>
      </c>
      <c r="B27" s="4114" t="s">
        <v>72</v>
      </c>
      <c r="C27" s="138">
        <v>34804443031</v>
      </c>
      <c r="D27" s="4114" t="s">
        <v>938</v>
      </c>
      <c r="E27" s="4116">
        <v>632</v>
      </c>
      <c r="F27" s="139">
        <v>3</v>
      </c>
      <c r="G27" s="4120" t="s">
        <v>51</v>
      </c>
      <c r="H27" s="4115">
        <f t="shared" si="0"/>
        <v>1896</v>
      </c>
      <c r="J27" s="140" t="s">
        <v>0</v>
      </c>
    </row>
    <row r="28" spans="1:10" ht="30">
      <c r="A28" s="141">
        <v>229947</v>
      </c>
      <c r="B28" s="142" t="s">
        <v>73</v>
      </c>
      <c r="C28" s="143">
        <v>31601111301</v>
      </c>
      <c r="D28" s="144" t="s">
        <v>74</v>
      </c>
      <c r="E28" s="4116">
        <v>244.5</v>
      </c>
      <c r="F28" s="145">
        <v>13</v>
      </c>
      <c r="G28" s="4120" t="s">
        <v>51</v>
      </c>
      <c r="H28" s="4115">
        <f t="shared" si="0"/>
        <v>3178.5</v>
      </c>
      <c r="J28" s="146" t="s">
        <v>0</v>
      </c>
    </row>
    <row r="29" spans="1:10" ht="30">
      <c r="A29" s="147">
        <v>229948</v>
      </c>
      <c r="B29" s="148" t="s">
        <v>75</v>
      </c>
      <c r="C29" s="149">
        <v>3451600200</v>
      </c>
      <c r="D29" s="150" t="s">
        <v>76</v>
      </c>
      <c r="E29" s="4116">
        <v>45.800000000000004</v>
      </c>
      <c r="F29" s="151">
        <v>13</v>
      </c>
      <c r="G29" s="4120" t="s">
        <v>51</v>
      </c>
      <c r="H29" s="4115">
        <f t="shared" si="0"/>
        <v>595.4</v>
      </c>
      <c r="J29" s="152" t="s">
        <v>0</v>
      </c>
    </row>
    <row r="30" spans="1:10" ht="30">
      <c r="A30" s="153">
        <v>229949</v>
      </c>
      <c r="B30" s="154" t="s">
        <v>77</v>
      </c>
      <c r="C30" s="155">
        <v>3451600301</v>
      </c>
      <c r="D30" s="156" t="s">
        <v>78</v>
      </c>
      <c r="E30" s="4116">
        <v>108.60000000000001</v>
      </c>
      <c r="F30" s="157">
        <v>2</v>
      </c>
      <c r="G30" s="4120" t="s">
        <v>51</v>
      </c>
      <c r="H30" s="4115">
        <f t="shared" si="0"/>
        <v>217.2</v>
      </c>
      <c r="J30" s="158" t="s">
        <v>0</v>
      </c>
    </row>
    <row r="31" spans="1:10" ht="30">
      <c r="A31" s="159">
        <v>229950</v>
      </c>
      <c r="B31" s="160" t="s">
        <v>79</v>
      </c>
      <c r="C31" s="161">
        <v>3160105301</v>
      </c>
      <c r="D31" s="162" t="s">
        <v>80</v>
      </c>
      <c r="E31" s="4116">
        <v>706.7</v>
      </c>
      <c r="F31" s="163">
        <v>2</v>
      </c>
      <c r="G31" s="4120" t="s">
        <v>51</v>
      </c>
      <c r="H31" s="4115">
        <f t="shared" si="0"/>
        <v>1413.4</v>
      </c>
      <c r="J31" s="164" t="s">
        <v>0</v>
      </c>
    </row>
    <row r="32" spans="1:10" ht="30">
      <c r="A32" s="165">
        <v>229951</v>
      </c>
      <c r="B32" s="166" t="s">
        <v>81</v>
      </c>
      <c r="C32" s="167">
        <v>3160301400</v>
      </c>
      <c r="D32" s="168" t="s">
        <v>82</v>
      </c>
      <c r="E32" s="4116">
        <v>45.5</v>
      </c>
      <c r="F32" s="169">
        <v>8</v>
      </c>
      <c r="G32" s="4120" t="s">
        <v>51</v>
      </c>
      <c r="H32" s="4115">
        <f t="shared" si="0"/>
        <v>364</v>
      </c>
      <c r="J32" s="170" t="s">
        <v>0</v>
      </c>
    </row>
    <row r="33" spans="1:10" ht="30">
      <c r="A33" s="171">
        <v>229952</v>
      </c>
      <c r="B33" s="172" t="s">
        <v>83</v>
      </c>
      <c r="C33" s="173">
        <v>3160303200</v>
      </c>
      <c r="D33" s="174" t="s">
        <v>84</v>
      </c>
      <c r="E33" s="4116">
        <v>126.30000000000001</v>
      </c>
      <c r="F33" s="175">
        <v>14</v>
      </c>
      <c r="G33" s="4120" t="s">
        <v>51</v>
      </c>
      <c r="H33" s="4115">
        <f t="shared" si="0"/>
        <v>1768.2</v>
      </c>
      <c r="J33" s="176" t="s">
        <v>0</v>
      </c>
    </row>
    <row r="34" spans="1:10" ht="30">
      <c r="A34" s="177">
        <v>229953</v>
      </c>
      <c r="B34" s="178" t="s">
        <v>85</v>
      </c>
      <c r="C34" s="179">
        <v>3160305600</v>
      </c>
      <c r="D34" s="180" t="s">
        <v>86</v>
      </c>
      <c r="E34" s="4116">
        <v>117.30000000000001</v>
      </c>
      <c r="F34" s="181">
        <v>2</v>
      </c>
      <c r="G34" s="4120" t="s">
        <v>51</v>
      </c>
      <c r="H34" s="4115">
        <f t="shared" si="0"/>
        <v>234.6</v>
      </c>
      <c r="J34" s="182" t="s">
        <v>0</v>
      </c>
    </row>
    <row r="35" spans="1:10" ht="30">
      <c r="A35" s="183">
        <v>229954</v>
      </c>
      <c r="B35" s="184" t="s">
        <v>87</v>
      </c>
      <c r="C35" s="185">
        <v>3160305800</v>
      </c>
      <c r="D35" s="186" t="s">
        <v>86</v>
      </c>
      <c r="E35" s="4116">
        <v>132</v>
      </c>
      <c r="F35" s="187">
        <v>1</v>
      </c>
      <c r="G35" s="4120" t="s">
        <v>51</v>
      </c>
      <c r="H35" s="4115">
        <f t="shared" si="0"/>
        <v>132</v>
      </c>
      <c r="J35" s="188" t="s">
        <v>0</v>
      </c>
    </row>
    <row r="36" spans="1:10" ht="30">
      <c r="A36" s="189">
        <v>229955</v>
      </c>
      <c r="B36" s="190" t="s">
        <v>88</v>
      </c>
      <c r="C36" s="191">
        <v>3118162100</v>
      </c>
      <c r="D36" s="192" t="s">
        <v>90</v>
      </c>
      <c r="E36" s="4116">
        <v>1.4000000000000001</v>
      </c>
      <c r="F36" s="193">
        <v>54</v>
      </c>
      <c r="G36" s="4120" t="s">
        <v>89</v>
      </c>
      <c r="H36" s="4115">
        <f t="shared" si="0"/>
        <v>75.599999999999994</v>
      </c>
      <c r="J36" s="194" t="s">
        <v>0</v>
      </c>
    </row>
    <row r="37" spans="1:10" ht="30">
      <c r="A37" s="195">
        <v>229956</v>
      </c>
      <c r="B37" s="196" t="s">
        <v>91</v>
      </c>
      <c r="C37" s="197">
        <v>3160300101</v>
      </c>
      <c r="D37" s="198" t="s">
        <v>92</v>
      </c>
      <c r="E37" s="4116">
        <v>130.20000000000002</v>
      </c>
      <c r="F37" s="199">
        <v>27</v>
      </c>
      <c r="G37" s="4120" t="s">
        <v>51</v>
      </c>
      <c r="H37" s="4115">
        <f t="shared" si="0"/>
        <v>3515.4</v>
      </c>
      <c r="J37" s="200" t="s">
        <v>0</v>
      </c>
    </row>
    <row r="38" spans="1:10" ht="30">
      <c r="A38" s="201">
        <v>229957</v>
      </c>
      <c r="B38" s="202" t="s">
        <v>93</v>
      </c>
      <c r="C38" s="203">
        <v>3450112400</v>
      </c>
      <c r="D38" s="204" t="s">
        <v>94</v>
      </c>
      <c r="E38" s="4116">
        <v>0.30000000000000004</v>
      </c>
      <c r="F38" s="205">
        <v>14</v>
      </c>
      <c r="G38" s="4120" t="s">
        <v>51</v>
      </c>
      <c r="H38" s="4115">
        <f t="shared" si="0"/>
        <v>4.2</v>
      </c>
      <c r="J38" s="206" t="s">
        <v>0</v>
      </c>
    </row>
    <row r="39" spans="1:10" ht="30">
      <c r="A39" s="207">
        <v>229958</v>
      </c>
      <c r="B39" s="208" t="s">
        <v>95</v>
      </c>
      <c r="C39" s="209">
        <v>3450662301</v>
      </c>
      <c r="D39" s="210" t="s">
        <v>96</v>
      </c>
      <c r="E39" s="4116">
        <v>22.1</v>
      </c>
      <c r="F39" s="211">
        <v>14</v>
      </c>
      <c r="G39" s="4120" t="s">
        <v>51</v>
      </c>
      <c r="H39" s="4115">
        <f t="shared" si="0"/>
        <v>309.39999999999998</v>
      </c>
      <c r="J39" s="212" t="s">
        <v>0</v>
      </c>
    </row>
    <row r="40" spans="1:10" ht="30">
      <c r="A40" s="213">
        <v>229959</v>
      </c>
      <c r="B40" s="214" t="s">
        <v>97</v>
      </c>
      <c r="C40" s="215">
        <v>3540406500</v>
      </c>
      <c r="D40" s="216" t="s">
        <v>98</v>
      </c>
      <c r="E40" s="4116">
        <v>0.9</v>
      </c>
      <c r="F40" s="217">
        <v>12.984999999999999</v>
      </c>
      <c r="G40" s="4120" t="s">
        <v>51</v>
      </c>
      <c r="H40" s="4115">
        <f t="shared" si="0"/>
        <v>11.686999999999999</v>
      </c>
      <c r="J40" s="218" t="s">
        <v>0</v>
      </c>
    </row>
    <row r="41" spans="1:10" ht="30">
      <c r="A41" s="219">
        <v>229960</v>
      </c>
      <c r="B41" s="220" t="s">
        <v>99</v>
      </c>
      <c r="C41" s="221">
        <v>3544112000</v>
      </c>
      <c r="D41" s="222" t="s">
        <v>100</v>
      </c>
      <c r="E41" s="4116">
        <v>1.6</v>
      </c>
      <c r="F41" s="223">
        <v>539.05999999999995</v>
      </c>
      <c r="G41" s="4120" t="s">
        <v>38</v>
      </c>
      <c r="H41" s="4115">
        <f t="shared" si="0"/>
        <v>862.49599999999998</v>
      </c>
      <c r="J41" s="224" t="s">
        <v>0</v>
      </c>
    </row>
    <row r="42" spans="1:10" ht="30">
      <c r="A42" s="225">
        <v>229961</v>
      </c>
      <c r="B42" s="226" t="s">
        <v>101</v>
      </c>
      <c r="C42" s="227">
        <v>1561523500</v>
      </c>
      <c r="D42" s="228" t="s">
        <v>102</v>
      </c>
      <c r="E42" s="4116">
        <v>1.3</v>
      </c>
      <c r="F42" s="229">
        <v>71.147999999999996</v>
      </c>
      <c r="G42" s="4120" t="s">
        <v>38</v>
      </c>
      <c r="H42" s="4115">
        <f t="shared" si="0"/>
        <v>92.492000000000004</v>
      </c>
      <c r="J42" s="230" t="s">
        <v>0</v>
      </c>
    </row>
    <row r="43" spans="1:10" ht="30">
      <c r="A43" s="231">
        <v>229962</v>
      </c>
      <c r="B43" s="232" t="s">
        <v>103</v>
      </c>
      <c r="C43" s="233">
        <v>3540406800</v>
      </c>
      <c r="D43" s="234" t="s">
        <v>104</v>
      </c>
      <c r="E43" s="4116">
        <v>0.60000000000000009</v>
      </c>
      <c r="F43" s="235">
        <v>57.75</v>
      </c>
      <c r="G43" s="4120" t="s">
        <v>51</v>
      </c>
      <c r="H43" s="4115">
        <f t="shared" si="0"/>
        <v>34.65</v>
      </c>
      <c r="J43" s="236" t="s">
        <v>0</v>
      </c>
    </row>
    <row r="44" spans="1:10" ht="30">
      <c r="A44" s="237">
        <v>229963</v>
      </c>
      <c r="B44" s="238" t="s">
        <v>105</v>
      </c>
      <c r="C44" s="239">
        <v>3540501500</v>
      </c>
      <c r="D44" s="240" t="s">
        <v>106</v>
      </c>
      <c r="E44" s="4116">
        <v>16.600000000000001</v>
      </c>
      <c r="F44" s="241">
        <v>2</v>
      </c>
      <c r="G44" s="4120" t="s">
        <v>51</v>
      </c>
      <c r="H44" s="4115">
        <f t="shared" si="0"/>
        <v>33.200000000000003</v>
      </c>
      <c r="J44" s="242" t="s">
        <v>0</v>
      </c>
    </row>
    <row r="45" spans="1:10" ht="30">
      <c r="A45" s="243">
        <v>229964</v>
      </c>
      <c r="B45" s="244" t="s">
        <v>107</v>
      </c>
      <c r="C45" s="245">
        <v>3540408700</v>
      </c>
      <c r="D45" s="246" t="s">
        <v>108</v>
      </c>
      <c r="E45" s="4116">
        <v>5</v>
      </c>
      <c r="F45" s="247">
        <v>3</v>
      </c>
      <c r="G45" s="4120" t="s">
        <v>48</v>
      </c>
      <c r="H45" s="4115">
        <f t="shared" si="0"/>
        <v>15</v>
      </c>
      <c r="J45" s="248" t="s">
        <v>0</v>
      </c>
    </row>
    <row r="46" spans="1:10" ht="30">
      <c r="A46" s="249">
        <v>229965</v>
      </c>
      <c r="B46" s="250" t="s">
        <v>109</v>
      </c>
      <c r="C46" s="251">
        <v>3410106500</v>
      </c>
      <c r="D46" s="252" t="s">
        <v>110</v>
      </c>
      <c r="E46" s="4116">
        <v>0.60000000000000009</v>
      </c>
      <c r="F46" s="253">
        <v>378</v>
      </c>
      <c r="G46" s="4120" t="s">
        <v>35</v>
      </c>
      <c r="H46" s="4115">
        <f t="shared" si="0"/>
        <v>226.8</v>
      </c>
      <c r="J46" s="254" t="s">
        <v>0</v>
      </c>
    </row>
    <row r="47" spans="1:10" ht="30">
      <c r="A47" s="255">
        <v>229966</v>
      </c>
      <c r="B47" s="256" t="s">
        <v>111</v>
      </c>
      <c r="C47" s="257">
        <v>3410103400</v>
      </c>
      <c r="D47" s="258" t="s">
        <v>112</v>
      </c>
      <c r="E47" s="4116">
        <v>0.30000000000000004</v>
      </c>
      <c r="F47" s="259">
        <v>10.5</v>
      </c>
      <c r="G47" s="4120" t="s">
        <v>35</v>
      </c>
      <c r="H47" s="4115">
        <f t="shared" si="0"/>
        <v>3.15</v>
      </c>
      <c r="J47" s="260" t="s">
        <v>0</v>
      </c>
    </row>
    <row r="48" spans="1:10" ht="30">
      <c r="A48" s="261">
        <v>229967</v>
      </c>
      <c r="B48" s="262" t="s">
        <v>113</v>
      </c>
      <c r="C48" s="263">
        <v>3410108100</v>
      </c>
      <c r="D48" s="264" t="s">
        <v>114</v>
      </c>
      <c r="E48" s="4116">
        <v>4.7</v>
      </c>
      <c r="F48" s="265">
        <v>577.5</v>
      </c>
      <c r="G48" s="4120" t="s">
        <v>35</v>
      </c>
      <c r="H48" s="4115">
        <f t="shared" si="0"/>
        <v>2714.25</v>
      </c>
      <c r="J48" s="266" t="s">
        <v>0</v>
      </c>
    </row>
    <row r="49" spans="1:10" ht="30">
      <c r="A49" s="267">
        <v>229968</v>
      </c>
      <c r="B49" s="268" t="s">
        <v>115</v>
      </c>
      <c r="C49" s="269">
        <v>3410205800</v>
      </c>
      <c r="D49" s="270" t="s">
        <v>116</v>
      </c>
      <c r="E49" s="4116">
        <v>2.2000000000000002</v>
      </c>
      <c r="F49" s="271">
        <v>28.35</v>
      </c>
      <c r="G49" s="4120" t="s">
        <v>35</v>
      </c>
      <c r="H49" s="4115">
        <f t="shared" si="0"/>
        <v>62.37</v>
      </c>
      <c r="J49" s="272" t="s">
        <v>0</v>
      </c>
    </row>
    <row r="50" spans="1:10" ht="30">
      <c r="A50" s="273">
        <v>229969</v>
      </c>
      <c r="B50" s="274" t="s">
        <v>117</v>
      </c>
      <c r="C50" s="275">
        <v>2462061000</v>
      </c>
      <c r="D50" s="276" t="s">
        <v>118</v>
      </c>
      <c r="E50" s="4116">
        <v>5.4</v>
      </c>
      <c r="F50" s="277">
        <v>0.25</v>
      </c>
      <c r="G50" s="4120" t="s">
        <v>38</v>
      </c>
      <c r="H50" s="4115">
        <f t="shared" si="0"/>
        <v>1.35</v>
      </c>
      <c r="J50" s="278" t="s">
        <v>0</v>
      </c>
    </row>
    <row r="51" spans="1:10" ht="30">
      <c r="A51" s="279">
        <v>229970</v>
      </c>
      <c r="B51" s="280" t="s">
        <v>119</v>
      </c>
      <c r="C51" s="281">
        <v>2462061900</v>
      </c>
      <c r="D51" s="282" t="s">
        <v>120</v>
      </c>
      <c r="E51" s="4116">
        <v>5.4</v>
      </c>
      <c r="F51" s="283">
        <v>0.25</v>
      </c>
      <c r="G51" s="4120" t="s">
        <v>38</v>
      </c>
      <c r="H51" s="4115">
        <f t="shared" si="0"/>
        <v>1.35</v>
      </c>
      <c r="J51" s="284" t="s">
        <v>0</v>
      </c>
    </row>
    <row r="52" spans="1:10" ht="30">
      <c r="A52" s="285">
        <v>229971</v>
      </c>
      <c r="B52" s="286" t="s">
        <v>121</v>
      </c>
      <c r="C52" s="287">
        <v>5839500600</v>
      </c>
      <c r="D52" s="288" t="s">
        <v>122</v>
      </c>
      <c r="E52" s="4116">
        <v>2.4000000000000004</v>
      </c>
      <c r="F52" s="289">
        <v>4.4249999999999998</v>
      </c>
      <c r="G52" s="4120" t="s">
        <v>89</v>
      </c>
      <c r="H52" s="4115">
        <f t="shared" si="0"/>
        <v>10.62</v>
      </c>
      <c r="J52" s="290" t="s">
        <v>0</v>
      </c>
    </row>
    <row r="53" spans="1:10" ht="30">
      <c r="A53" s="291">
        <v>229972</v>
      </c>
      <c r="B53" s="292" t="s">
        <v>123</v>
      </c>
      <c r="C53" s="293">
        <v>5839500700</v>
      </c>
      <c r="D53" s="294" t="s">
        <v>124</v>
      </c>
      <c r="E53" s="4116">
        <v>9.6000000000000014</v>
      </c>
      <c r="F53" s="295">
        <v>4.4249999999999998</v>
      </c>
      <c r="G53" s="4120" t="s">
        <v>89</v>
      </c>
      <c r="H53" s="4115">
        <f t="shared" si="0"/>
        <v>42.48</v>
      </c>
      <c r="J53" s="296" t="s">
        <v>0</v>
      </c>
    </row>
    <row r="54" spans="1:10" ht="30">
      <c r="A54" s="297">
        <v>229973</v>
      </c>
      <c r="B54" s="298" t="s">
        <v>125</v>
      </c>
      <c r="C54" s="299">
        <v>5839500800</v>
      </c>
      <c r="D54" s="300" t="s">
        <v>126</v>
      </c>
      <c r="E54" s="4116">
        <v>9.9</v>
      </c>
      <c r="F54" s="301">
        <v>4.4249999999999998</v>
      </c>
      <c r="G54" s="4120" t="s">
        <v>89</v>
      </c>
      <c r="H54" s="4115">
        <f t="shared" si="0"/>
        <v>43.808</v>
      </c>
      <c r="J54" s="302" t="s">
        <v>0</v>
      </c>
    </row>
    <row r="55" spans="1:10" ht="30">
      <c r="A55" s="303">
        <v>229974</v>
      </c>
      <c r="B55" s="304" t="s">
        <v>127</v>
      </c>
      <c r="C55" s="305">
        <v>5921850000</v>
      </c>
      <c r="D55" s="306" t="s">
        <v>128</v>
      </c>
      <c r="E55" s="4116">
        <v>5.4</v>
      </c>
      <c r="F55" s="307">
        <v>4.4249999999999998</v>
      </c>
      <c r="G55" s="4120" t="s">
        <v>89</v>
      </c>
      <c r="H55" s="4115">
        <f t="shared" si="0"/>
        <v>23.895</v>
      </c>
      <c r="J55" s="308" t="s">
        <v>0</v>
      </c>
    </row>
    <row r="56" spans="1:10" ht="30">
      <c r="A56" s="309">
        <v>229975</v>
      </c>
      <c r="B56" s="310" t="s">
        <v>129</v>
      </c>
      <c r="C56" s="311">
        <v>5893206500</v>
      </c>
      <c r="D56" s="312" t="s">
        <v>131</v>
      </c>
      <c r="E56" s="4116">
        <v>91</v>
      </c>
      <c r="F56" s="313">
        <v>4.8</v>
      </c>
      <c r="G56" s="4120" t="s">
        <v>130</v>
      </c>
      <c r="H56" s="4115">
        <f t="shared" si="0"/>
        <v>436.8</v>
      </c>
      <c r="J56" s="314" t="s">
        <v>0</v>
      </c>
    </row>
    <row r="57" spans="1:10" ht="30">
      <c r="A57" s="315">
        <v>229976</v>
      </c>
      <c r="B57" s="316" t="s">
        <v>132</v>
      </c>
      <c r="C57" s="317">
        <v>6051019000</v>
      </c>
      <c r="D57" s="318" t="s">
        <v>133</v>
      </c>
      <c r="E57" s="4116">
        <v>139.6</v>
      </c>
      <c r="F57" s="319">
        <v>0.57599999999999996</v>
      </c>
      <c r="G57" s="4120" t="s">
        <v>130</v>
      </c>
      <c r="H57" s="4115">
        <f t="shared" si="0"/>
        <v>80.41</v>
      </c>
      <c r="J57" s="320" t="s">
        <v>0</v>
      </c>
    </row>
    <row r="58" spans="1:10" ht="30">
      <c r="A58" s="321">
        <v>229977</v>
      </c>
      <c r="B58" s="322" t="s">
        <v>134</v>
      </c>
      <c r="C58" s="323">
        <v>9990000000</v>
      </c>
      <c r="D58" s="324" t="s">
        <v>136</v>
      </c>
      <c r="E58" s="4116">
        <v>0.2</v>
      </c>
      <c r="F58" s="325">
        <v>96</v>
      </c>
      <c r="G58" s="4120" t="s">
        <v>135</v>
      </c>
      <c r="H58" s="4115">
        <f t="shared" si="0"/>
        <v>19.2</v>
      </c>
      <c r="J58" s="326" t="s">
        <v>0</v>
      </c>
    </row>
    <row r="59" spans="1:10" ht="30">
      <c r="A59" s="327">
        <v>229978</v>
      </c>
      <c r="B59" s="328" t="s">
        <v>137</v>
      </c>
      <c r="C59" s="329">
        <v>5831214500</v>
      </c>
      <c r="D59" s="330" t="s">
        <v>139</v>
      </c>
      <c r="E59" s="4116">
        <v>22.1</v>
      </c>
      <c r="F59" s="331">
        <v>47.423999999999999</v>
      </c>
      <c r="G59" s="4120" t="s">
        <v>138</v>
      </c>
      <c r="H59" s="4115">
        <f t="shared" si="0"/>
        <v>1048.07</v>
      </c>
      <c r="J59" s="332" t="s">
        <v>0</v>
      </c>
    </row>
    <row r="60" spans="1:10" ht="30">
      <c r="A60" s="333">
        <v>229979</v>
      </c>
      <c r="B60" s="334" t="s">
        <v>140</v>
      </c>
      <c r="C60" s="335">
        <v>2830002000</v>
      </c>
      <c r="D60" s="336" t="s">
        <v>142</v>
      </c>
      <c r="E60" s="4116">
        <v>0.60000000000000009</v>
      </c>
      <c r="F60" s="337">
        <v>486</v>
      </c>
      <c r="G60" s="4120" t="s">
        <v>141</v>
      </c>
      <c r="H60" s="4115">
        <f t="shared" si="0"/>
        <v>291.60000000000002</v>
      </c>
      <c r="J60" s="338" t="s">
        <v>0</v>
      </c>
    </row>
    <row r="61" spans="1:10" ht="30">
      <c r="A61" s="339">
        <v>229980</v>
      </c>
      <c r="B61" s="340" t="s">
        <v>143</v>
      </c>
      <c r="C61" s="341">
        <v>5893220500</v>
      </c>
      <c r="D61" s="342" t="s">
        <v>144</v>
      </c>
      <c r="E61" s="4116">
        <v>91</v>
      </c>
      <c r="F61" s="343">
        <v>1.5</v>
      </c>
      <c r="G61" s="4120" t="s">
        <v>130</v>
      </c>
      <c r="H61" s="4115">
        <f t="shared" si="0"/>
        <v>136.5</v>
      </c>
      <c r="J61" s="344" t="s">
        <v>0</v>
      </c>
    </row>
    <row r="62" spans="1:10">
      <c r="A62" s="345">
        <v>229981</v>
      </c>
      <c r="B62" s="346" t="s">
        <v>145</v>
      </c>
      <c r="C62" s="347" t="s">
        <v>146</v>
      </c>
      <c r="D62" s="348" t="s">
        <v>147</v>
      </c>
      <c r="E62" s="4115">
        <f>H63+H64+H65+H66+H67+H68+H69+H70+H71+H72+H73+H74+H75+H76+H77+H78+H79+H80+H81+H82+H83+H84+H85+H86+H87+H88+H89+H90+H91+H92+H93</f>
        <v>5391.4999999999991</v>
      </c>
      <c r="F62" s="349">
        <v>1</v>
      </c>
      <c r="G62" s="4120" t="s">
        <v>0</v>
      </c>
      <c r="H62" s="4115">
        <f t="shared" si="0"/>
        <v>5391.5</v>
      </c>
      <c r="J62" s="350" t="s">
        <v>0</v>
      </c>
    </row>
    <row r="63" spans="1:10" ht="30">
      <c r="A63" s="351">
        <v>229982</v>
      </c>
      <c r="B63" s="352" t="s">
        <v>148</v>
      </c>
      <c r="C63" s="353">
        <v>210010124</v>
      </c>
      <c r="D63" s="354" t="s">
        <v>149</v>
      </c>
      <c r="E63" s="4116">
        <v>1.3</v>
      </c>
      <c r="F63" s="355">
        <v>15</v>
      </c>
      <c r="G63" s="4120" t="s">
        <v>35</v>
      </c>
      <c r="H63" s="4115">
        <f t="shared" si="0"/>
        <v>19.5</v>
      </c>
      <c r="J63" s="356" t="s">
        <v>0</v>
      </c>
    </row>
    <row r="64" spans="1:10" ht="30">
      <c r="A64" s="357">
        <v>229983</v>
      </c>
      <c r="B64" s="358" t="s">
        <v>150</v>
      </c>
      <c r="C64" s="359">
        <v>210010235</v>
      </c>
      <c r="D64" s="360" t="s">
        <v>151</v>
      </c>
      <c r="E64" s="4116">
        <v>4.4000000000000004</v>
      </c>
      <c r="F64" s="361">
        <v>35</v>
      </c>
      <c r="G64" s="4120" t="s">
        <v>35</v>
      </c>
      <c r="H64" s="4115">
        <f t="shared" si="0"/>
        <v>154</v>
      </c>
      <c r="J64" s="362" t="s">
        <v>0</v>
      </c>
    </row>
    <row r="65" spans="1:10" ht="30">
      <c r="A65" s="363">
        <v>229984</v>
      </c>
      <c r="B65" s="364" t="s">
        <v>152</v>
      </c>
      <c r="C65" s="365">
        <v>210040162</v>
      </c>
      <c r="D65" s="366" t="s">
        <v>153</v>
      </c>
      <c r="E65" s="4116">
        <v>0.30000000000000004</v>
      </c>
      <c r="F65" s="367">
        <v>2</v>
      </c>
      <c r="G65" s="4120" t="s">
        <v>51</v>
      </c>
      <c r="H65" s="4115">
        <f t="shared" si="0"/>
        <v>0.6</v>
      </c>
      <c r="J65" s="368" t="s">
        <v>0</v>
      </c>
    </row>
    <row r="66" spans="1:10" ht="30">
      <c r="A66" s="369">
        <v>229985</v>
      </c>
      <c r="B66" s="370" t="s">
        <v>154</v>
      </c>
      <c r="C66" s="371">
        <v>210040572</v>
      </c>
      <c r="D66" s="372" t="s">
        <v>155</v>
      </c>
      <c r="E66" s="4116">
        <v>7</v>
      </c>
      <c r="F66" s="373">
        <v>12</v>
      </c>
      <c r="G66" s="4120" t="s">
        <v>51</v>
      </c>
      <c r="H66" s="4115">
        <f t="shared" si="0"/>
        <v>84</v>
      </c>
      <c r="J66" s="374" t="s">
        <v>0</v>
      </c>
    </row>
    <row r="67" spans="1:10" ht="30">
      <c r="A67" s="375">
        <v>229986</v>
      </c>
      <c r="B67" s="376" t="s">
        <v>156</v>
      </c>
      <c r="C67" s="377">
        <v>210040572</v>
      </c>
      <c r="D67" s="378" t="s">
        <v>155</v>
      </c>
      <c r="E67" s="4116">
        <v>7</v>
      </c>
      <c r="F67" s="379">
        <v>81</v>
      </c>
      <c r="G67" s="4120" t="s">
        <v>51</v>
      </c>
      <c r="H67" s="4115">
        <f t="shared" si="0"/>
        <v>567</v>
      </c>
      <c r="J67" s="380" t="s">
        <v>0</v>
      </c>
    </row>
    <row r="68" spans="1:10" ht="30">
      <c r="A68" s="381">
        <v>229987</v>
      </c>
      <c r="B68" s="382" t="s">
        <v>157</v>
      </c>
      <c r="C68" s="383">
        <v>210040771</v>
      </c>
      <c r="D68" s="384" t="s">
        <v>159</v>
      </c>
      <c r="E68" s="4116">
        <v>0.8</v>
      </c>
      <c r="F68" s="385">
        <v>50</v>
      </c>
      <c r="G68" s="4120" t="s">
        <v>158</v>
      </c>
      <c r="H68" s="4115">
        <f t="shared" ref="H68:H131" si="1">ROUND(SUM(E68*F68),3)</f>
        <v>40</v>
      </c>
      <c r="J68" s="386" t="s">
        <v>0</v>
      </c>
    </row>
    <row r="69" spans="1:10" ht="30">
      <c r="A69" s="387">
        <v>229988</v>
      </c>
      <c r="B69" s="388" t="s">
        <v>160</v>
      </c>
      <c r="C69" s="389">
        <v>210040772</v>
      </c>
      <c r="D69" s="390" t="s">
        <v>161</v>
      </c>
      <c r="E69" s="4116">
        <v>1.4000000000000001</v>
      </c>
      <c r="F69" s="391">
        <v>50</v>
      </c>
      <c r="G69" s="4120" t="s">
        <v>158</v>
      </c>
      <c r="H69" s="4115">
        <f t="shared" si="1"/>
        <v>70</v>
      </c>
      <c r="J69" s="392" t="s">
        <v>0</v>
      </c>
    </row>
    <row r="70" spans="1:10" ht="30">
      <c r="A70" s="393">
        <v>229989</v>
      </c>
      <c r="B70" s="394" t="s">
        <v>162</v>
      </c>
      <c r="C70" s="395">
        <v>210100003</v>
      </c>
      <c r="D70" s="396" t="s">
        <v>163</v>
      </c>
      <c r="E70" s="4116">
        <v>0.8</v>
      </c>
      <c r="F70" s="397">
        <v>80</v>
      </c>
      <c r="G70" s="4120" t="s">
        <v>51</v>
      </c>
      <c r="H70" s="4115">
        <f t="shared" si="1"/>
        <v>64</v>
      </c>
      <c r="J70" s="398" t="s">
        <v>0</v>
      </c>
    </row>
    <row r="71" spans="1:10" ht="30">
      <c r="A71" s="399">
        <v>229990</v>
      </c>
      <c r="B71" s="400" t="s">
        <v>164</v>
      </c>
      <c r="C71" s="401">
        <v>210100641</v>
      </c>
      <c r="D71" s="402" t="s">
        <v>165</v>
      </c>
      <c r="E71" s="4116">
        <v>15.100000000000001</v>
      </c>
      <c r="F71" s="403">
        <v>36</v>
      </c>
      <c r="G71" s="4120" t="s">
        <v>51</v>
      </c>
      <c r="H71" s="4115">
        <f t="shared" si="1"/>
        <v>543.6</v>
      </c>
      <c r="J71" s="404" t="s">
        <v>0</v>
      </c>
    </row>
    <row r="72" spans="1:10" ht="30">
      <c r="A72" s="405">
        <v>229991</v>
      </c>
      <c r="B72" s="406" t="s">
        <v>166</v>
      </c>
      <c r="C72" s="407">
        <v>210100701</v>
      </c>
      <c r="D72" s="408" t="s">
        <v>167</v>
      </c>
      <c r="E72" s="4116">
        <v>18.100000000000001</v>
      </c>
      <c r="F72" s="409">
        <v>3</v>
      </c>
      <c r="G72" s="4120" t="s">
        <v>51</v>
      </c>
      <c r="H72" s="4115">
        <f t="shared" si="1"/>
        <v>54.3</v>
      </c>
      <c r="J72" s="410" t="s">
        <v>0</v>
      </c>
    </row>
    <row r="73" spans="1:10" ht="30">
      <c r="A73" s="411">
        <v>229992</v>
      </c>
      <c r="B73" s="412" t="s">
        <v>168</v>
      </c>
      <c r="C73" s="413">
        <v>210120102</v>
      </c>
      <c r="D73" s="414" t="s">
        <v>169</v>
      </c>
      <c r="E73" s="4116">
        <v>0.2</v>
      </c>
      <c r="F73" s="415">
        <v>3</v>
      </c>
      <c r="G73" s="4120" t="s">
        <v>51</v>
      </c>
      <c r="H73" s="4115">
        <f t="shared" si="1"/>
        <v>0.6</v>
      </c>
      <c r="J73" s="416" t="s">
        <v>0</v>
      </c>
    </row>
    <row r="74" spans="1:10" ht="30">
      <c r="A74" s="417">
        <v>229993</v>
      </c>
      <c r="B74" s="418" t="s">
        <v>170</v>
      </c>
      <c r="C74" s="419">
        <v>210120131</v>
      </c>
      <c r="D74" s="420" t="s">
        <v>171</v>
      </c>
      <c r="E74" s="4116">
        <v>1.7000000000000002</v>
      </c>
      <c r="F74" s="421">
        <v>2</v>
      </c>
      <c r="G74" s="4120" t="s">
        <v>51</v>
      </c>
      <c r="H74" s="4115">
        <f t="shared" si="1"/>
        <v>3.4</v>
      </c>
      <c r="J74" s="422" t="s">
        <v>0</v>
      </c>
    </row>
    <row r="75" spans="1:10" ht="30">
      <c r="A75" s="423">
        <v>229994</v>
      </c>
      <c r="B75" s="424" t="s">
        <v>172</v>
      </c>
      <c r="C75" s="425">
        <v>210120310</v>
      </c>
      <c r="D75" s="426" t="s">
        <v>173</v>
      </c>
      <c r="E75" s="4116">
        <v>2.5</v>
      </c>
      <c r="F75" s="427">
        <v>10</v>
      </c>
      <c r="G75" s="4120" t="s">
        <v>51</v>
      </c>
      <c r="H75" s="4115">
        <f t="shared" si="1"/>
        <v>25</v>
      </c>
      <c r="J75" s="428" t="s">
        <v>0</v>
      </c>
    </row>
    <row r="76" spans="1:10" ht="30">
      <c r="A76" s="429">
        <v>229995</v>
      </c>
      <c r="B76" s="430" t="s">
        <v>174</v>
      </c>
      <c r="C76" s="431">
        <v>210202011</v>
      </c>
      <c r="D76" s="432" t="s">
        <v>175</v>
      </c>
      <c r="E76" s="4116">
        <v>10.700000000000001</v>
      </c>
      <c r="F76" s="433">
        <v>50</v>
      </c>
      <c r="G76" s="4120" t="s">
        <v>51</v>
      </c>
      <c r="H76" s="4115">
        <f t="shared" si="1"/>
        <v>535</v>
      </c>
      <c r="J76" s="434" t="s">
        <v>0</v>
      </c>
    </row>
    <row r="77" spans="1:10" ht="30">
      <c r="A77" s="435">
        <v>229996</v>
      </c>
      <c r="B77" s="436" t="s">
        <v>176</v>
      </c>
      <c r="C77" s="437">
        <v>210202011</v>
      </c>
      <c r="D77" s="438" t="s">
        <v>175</v>
      </c>
      <c r="E77" s="4116">
        <v>10.700000000000001</v>
      </c>
      <c r="F77" s="439">
        <v>3</v>
      </c>
      <c r="G77" s="4120" t="s">
        <v>51</v>
      </c>
      <c r="H77" s="4115">
        <f t="shared" si="1"/>
        <v>32.1</v>
      </c>
      <c r="J77" s="440" t="s">
        <v>0</v>
      </c>
    </row>
    <row r="78" spans="1:10" ht="30">
      <c r="A78" s="441">
        <v>229997</v>
      </c>
      <c r="B78" s="442" t="s">
        <v>177</v>
      </c>
      <c r="C78" s="443">
        <v>210202011</v>
      </c>
      <c r="D78" s="444" t="s">
        <v>175</v>
      </c>
      <c r="E78" s="4116">
        <v>10.700000000000001</v>
      </c>
      <c r="F78" s="445">
        <v>5</v>
      </c>
      <c r="G78" s="4120" t="s">
        <v>51</v>
      </c>
      <c r="H78" s="4115">
        <f t="shared" si="1"/>
        <v>53.5</v>
      </c>
      <c r="J78" s="446" t="s">
        <v>0</v>
      </c>
    </row>
    <row r="79" spans="1:10" ht="30">
      <c r="A79" s="447">
        <v>229998</v>
      </c>
      <c r="B79" s="448" t="s">
        <v>178</v>
      </c>
      <c r="C79" s="449">
        <v>210204002</v>
      </c>
      <c r="D79" s="450" t="s">
        <v>179</v>
      </c>
      <c r="E79" s="4116">
        <v>13.5</v>
      </c>
      <c r="F79" s="451">
        <v>13</v>
      </c>
      <c r="G79" s="4120" t="s">
        <v>51</v>
      </c>
      <c r="H79" s="4115">
        <f t="shared" si="1"/>
        <v>175.5</v>
      </c>
      <c r="J79" s="452" t="s">
        <v>0</v>
      </c>
    </row>
    <row r="80" spans="1:10" ht="30">
      <c r="A80" s="453">
        <v>229999</v>
      </c>
      <c r="B80" s="454" t="s">
        <v>180</v>
      </c>
      <c r="C80" s="455">
        <v>210204011</v>
      </c>
      <c r="D80" s="456" t="s">
        <v>181</v>
      </c>
      <c r="E80" s="4116">
        <v>53.5</v>
      </c>
      <c r="F80" s="457">
        <v>2</v>
      </c>
      <c r="G80" s="4120" t="s">
        <v>51</v>
      </c>
      <c r="H80" s="4115">
        <f t="shared" si="1"/>
        <v>107</v>
      </c>
      <c r="J80" s="458" t="s">
        <v>0</v>
      </c>
    </row>
    <row r="81" spans="1:10" ht="30">
      <c r="A81" s="459">
        <v>230000</v>
      </c>
      <c r="B81" s="460" t="s">
        <v>182</v>
      </c>
      <c r="C81" s="461">
        <v>210204102</v>
      </c>
      <c r="D81" s="462" t="s">
        <v>183</v>
      </c>
      <c r="E81" s="4116">
        <v>27.400000000000002</v>
      </c>
      <c r="F81" s="463">
        <v>27</v>
      </c>
      <c r="G81" s="4120" t="s">
        <v>51</v>
      </c>
      <c r="H81" s="4115">
        <f t="shared" si="1"/>
        <v>739.8</v>
      </c>
      <c r="J81" s="464" t="s">
        <v>0</v>
      </c>
    </row>
    <row r="82" spans="1:10" ht="30">
      <c r="A82" s="465">
        <v>230001</v>
      </c>
      <c r="B82" s="466" t="s">
        <v>184</v>
      </c>
      <c r="C82" s="467">
        <v>210204103</v>
      </c>
      <c r="D82" s="468" t="s">
        <v>185</v>
      </c>
      <c r="E82" s="4116">
        <v>27.1</v>
      </c>
      <c r="F82" s="469">
        <v>22</v>
      </c>
      <c r="G82" s="4120" t="s">
        <v>51</v>
      </c>
      <c r="H82" s="4115">
        <f t="shared" si="1"/>
        <v>596.20000000000005</v>
      </c>
      <c r="J82" s="470" t="s">
        <v>0</v>
      </c>
    </row>
    <row r="83" spans="1:10" ht="30">
      <c r="A83" s="471">
        <v>230002</v>
      </c>
      <c r="B83" s="472" t="s">
        <v>186</v>
      </c>
      <c r="C83" s="473">
        <v>210204105</v>
      </c>
      <c r="D83" s="474" t="s">
        <v>187</v>
      </c>
      <c r="E83" s="4116">
        <v>31.3</v>
      </c>
      <c r="F83" s="475">
        <v>3</v>
      </c>
      <c r="G83" s="4120" t="s">
        <v>51</v>
      </c>
      <c r="H83" s="4115">
        <f t="shared" si="1"/>
        <v>93.9</v>
      </c>
      <c r="J83" s="476" t="s">
        <v>0</v>
      </c>
    </row>
    <row r="84" spans="1:10" ht="30">
      <c r="A84" s="477">
        <v>230003</v>
      </c>
      <c r="B84" s="478" t="s">
        <v>188</v>
      </c>
      <c r="C84" s="479">
        <v>210204201</v>
      </c>
      <c r="D84" s="480" t="s">
        <v>189</v>
      </c>
      <c r="E84" s="4116">
        <v>12.8</v>
      </c>
      <c r="F84" s="481">
        <v>14</v>
      </c>
      <c r="G84" s="4120" t="s">
        <v>51</v>
      </c>
      <c r="H84" s="4115">
        <f t="shared" si="1"/>
        <v>179.2</v>
      </c>
      <c r="J84" s="482" t="s">
        <v>0</v>
      </c>
    </row>
    <row r="85" spans="1:10" ht="30">
      <c r="A85" s="483">
        <v>230004</v>
      </c>
      <c r="B85" s="484" t="s">
        <v>190</v>
      </c>
      <c r="C85" s="485">
        <v>210220021</v>
      </c>
      <c r="D85" s="486" t="s">
        <v>191</v>
      </c>
      <c r="E85" s="4116">
        <v>0.8</v>
      </c>
      <c r="F85" s="487">
        <v>545</v>
      </c>
      <c r="G85" s="4120" t="s">
        <v>35</v>
      </c>
      <c r="H85" s="4115">
        <f t="shared" si="1"/>
        <v>436</v>
      </c>
      <c r="J85" s="488" t="s">
        <v>0</v>
      </c>
    </row>
    <row r="86" spans="1:10" ht="30">
      <c r="A86" s="489">
        <v>230005</v>
      </c>
      <c r="B86" s="490" t="s">
        <v>192</v>
      </c>
      <c r="C86" s="491">
        <v>210220022</v>
      </c>
      <c r="D86" s="492" t="s">
        <v>193</v>
      </c>
      <c r="E86" s="4116">
        <v>1.2000000000000002</v>
      </c>
      <c r="F86" s="493">
        <v>110</v>
      </c>
      <c r="G86" s="4120" t="s">
        <v>35</v>
      </c>
      <c r="H86" s="4115">
        <f t="shared" si="1"/>
        <v>132</v>
      </c>
      <c r="J86" s="494" t="s">
        <v>0</v>
      </c>
    </row>
    <row r="87" spans="1:10" ht="30">
      <c r="A87" s="495">
        <v>230006</v>
      </c>
      <c r="B87" s="496" t="s">
        <v>194</v>
      </c>
      <c r="C87" s="497">
        <v>210220361</v>
      </c>
      <c r="D87" s="498" t="s">
        <v>195</v>
      </c>
      <c r="E87" s="4116">
        <v>13.600000000000001</v>
      </c>
      <c r="F87" s="499">
        <v>2</v>
      </c>
      <c r="G87" s="4120" t="s">
        <v>51</v>
      </c>
      <c r="H87" s="4115">
        <f t="shared" si="1"/>
        <v>27.2</v>
      </c>
      <c r="J87" s="500" t="s">
        <v>0</v>
      </c>
    </row>
    <row r="88" spans="1:10" ht="30">
      <c r="A88" s="501">
        <v>230007</v>
      </c>
      <c r="B88" s="502" t="s">
        <v>196</v>
      </c>
      <c r="C88" s="503">
        <v>210220381</v>
      </c>
      <c r="D88" s="504" t="s">
        <v>197</v>
      </c>
      <c r="E88" s="4116">
        <v>2.3000000000000003</v>
      </c>
      <c r="F88" s="505">
        <v>3</v>
      </c>
      <c r="G88" s="4120" t="s">
        <v>51</v>
      </c>
      <c r="H88" s="4115">
        <f t="shared" si="1"/>
        <v>6.9</v>
      </c>
      <c r="J88" s="506" t="s">
        <v>0</v>
      </c>
    </row>
    <row r="89" spans="1:10" ht="30">
      <c r="A89" s="507">
        <v>230008</v>
      </c>
      <c r="B89" s="508" t="s">
        <v>198</v>
      </c>
      <c r="C89" s="509">
        <v>210810001</v>
      </c>
      <c r="D89" s="510" t="s">
        <v>199</v>
      </c>
      <c r="E89" s="4116">
        <v>0.5</v>
      </c>
      <c r="F89" s="511">
        <v>10</v>
      </c>
      <c r="G89" s="4120" t="s">
        <v>35</v>
      </c>
      <c r="H89" s="4115">
        <f t="shared" si="1"/>
        <v>5</v>
      </c>
      <c r="J89" s="512" t="s">
        <v>0</v>
      </c>
    </row>
    <row r="90" spans="1:10" ht="30">
      <c r="A90" s="513">
        <v>230009</v>
      </c>
      <c r="B90" s="514" t="s">
        <v>200</v>
      </c>
      <c r="C90" s="515">
        <v>210810006</v>
      </c>
      <c r="D90" s="516" t="s">
        <v>201</v>
      </c>
      <c r="E90" s="4116">
        <v>0.5</v>
      </c>
      <c r="F90" s="517">
        <v>360</v>
      </c>
      <c r="G90" s="4120" t="s">
        <v>35</v>
      </c>
      <c r="H90" s="4115">
        <f t="shared" si="1"/>
        <v>180</v>
      </c>
      <c r="J90" s="518" t="s">
        <v>0</v>
      </c>
    </row>
    <row r="91" spans="1:10" ht="30">
      <c r="A91" s="519">
        <v>230010</v>
      </c>
      <c r="B91" s="520" t="s">
        <v>202</v>
      </c>
      <c r="C91" s="521">
        <v>210810014</v>
      </c>
      <c r="D91" s="522" t="s">
        <v>203</v>
      </c>
      <c r="E91" s="4116">
        <v>0.70000000000000007</v>
      </c>
      <c r="F91" s="523">
        <v>550</v>
      </c>
      <c r="G91" s="4120" t="s">
        <v>35</v>
      </c>
      <c r="H91" s="4115">
        <f t="shared" si="1"/>
        <v>385</v>
      </c>
      <c r="J91" s="524" t="s">
        <v>0</v>
      </c>
    </row>
    <row r="92" spans="1:10" ht="30">
      <c r="A92" s="525">
        <v>230011</v>
      </c>
      <c r="B92" s="526" t="s">
        <v>204</v>
      </c>
      <c r="C92" s="527">
        <v>210901070</v>
      </c>
      <c r="D92" s="528" t="s">
        <v>205</v>
      </c>
      <c r="E92" s="4116">
        <v>0.60000000000000009</v>
      </c>
      <c r="F92" s="529">
        <v>27</v>
      </c>
      <c r="G92" s="4120" t="s">
        <v>35</v>
      </c>
      <c r="H92" s="4115">
        <f t="shared" si="1"/>
        <v>16.2</v>
      </c>
      <c r="J92" s="530" t="s">
        <v>0</v>
      </c>
    </row>
    <row r="93" spans="1:10" ht="30">
      <c r="A93" s="531">
        <v>230012</v>
      </c>
      <c r="B93" s="532" t="s">
        <v>206</v>
      </c>
      <c r="C93" s="533">
        <v>210950203</v>
      </c>
      <c r="D93" s="534" t="s">
        <v>207</v>
      </c>
      <c r="E93" s="4116">
        <v>1.3</v>
      </c>
      <c r="F93" s="535">
        <v>50</v>
      </c>
      <c r="G93" s="4120" t="s">
        <v>35</v>
      </c>
      <c r="H93" s="4115">
        <f t="shared" si="1"/>
        <v>65</v>
      </c>
      <c r="J93" s="536" t="s">
        <v>0</v>
      </c>
    </row>
    <row r="94" spans="1:10">
      <c r="A94" s="537">
        <v>230013</v>
      </c>
      <c r="B94" s="538" t="s">
        <v>208</v>
      </c>
      <c r="C94" s="539" t="s">
        <v>209</v>
      </c>
      <c r="D94" s="540" t="s">
        <v>210</v>
      </c>
      <c r="E94" s="4115">
        <f>H95+H96+H97+H98+H99+H100+H101+H102+H103+H104+H105+H106+H107</f>
        <v>3893.42</v>
      </c>
      <c r="F94" s="541">
        <v>1</v>
      </c>
      <c r="G94" s="4120" t="s">
        <v>0</v>
      </c>
      <c r="H94" s="4115">
        <f t="shared" si="1"/>
        <v>3893.42</v>
      </c>
      <c r="J94" s="542" t="s">
        <v>0</v>
      </c>
    </row>
    <row r="95" spans="1:10" ht="30">
      <c r="A95" s="543">
        <v>230014</v>
      </c>
      <c r="B95" s="544" t="s">
        <v>211</v>
      </c>
      <c r="C95" s="545">
        <v>460010023</v>
      </c>
      <c r="D95" s="546" t="s">
        <v>213</v>
      </c>
      <c r="E95" s="4116">
        <v>34.5</v>
      </c>
      <c r="F95" s="547">
        <v>0.5</v>
      </c>
      <c r="G95" s="4120" t="s">
        <v>212</v>
      </c>
      <c r="H95" s="4115">
        <f t="shared" si="1"/>
        <v>17.25</v>
      </c>
      <c r="J95" s="548" t="s">
        <v>0</v>
      </c>
    </row>
    <row r="96" spans="1:10" ht="30">
      <c r="A96" s="549">
        <v>230015</v>
      </c>
      <c r="B96" s="550" t="s">
        <v>214</v>
      </c>
      <c r="C96" s="551">
        <v>460050602</v>
      </c>
      <c r="D96" s="552" t="s">
        <v>215</v>
      </c>
      <c r="E96" s="4116">
        <v>29.6</v>
      </c>
      <c r="F96" s="553">
        <v>6.25</v>
      </c>
      <c r="G96" s="4120" t="s">
        <v>130</v>
      </c>
      <c r="H96" s="4115">
        <f t="shared" si="1"/>
        <v>185</v>
      </c>
      <c r="J96" s="554" t="s">
        <v>0</v>
      </c>
    </row>
    <row r="97" spans="1:10" ht="30">
      <c r="A97" s="555">
        <v>230016</v>
      </c>
      <c r="B97" s="556" t="s">
        <v>216</v>
      </c>
      <c r="C97" s="557">
        <v>460080002</v>
      </c>
      <c r="D97" s="558" t="s">
        <v>217</v>
      </c>
      <c r="E97" s="4116">
        <v>34.700000000000003</v>
      </c>
      <c r="F97" s="559">
        <v>4.8</v>
      </c>
      <c r="G97" s="4120" t="s">
        <v>130</v>
      </c>
      <c r="H97" s="4115">
        <f t="shared" si="1"/>
        <v>166.56</v>
      </c>
      <c r="J97" s="560" t="s">
        <v>0</v>
      </c>
    </row>
    <row r="98" spans="1:10" ht="30">
      <c r="A98" s="561">
        <v>230017</v>
      </c>
      <c r="B98" s="562" t="s">
        <v>218</v>
      </c>
      <c r="C98" s="563">
        <v>460120002</v>
      </c>
      <c r="D98" s="564" t="s">
        <v>219</v>
      </c>
      <c r="E98" s="4116">
        <v>6.9</v>
      </c>
      <c r="F98" s="565">
        <v>1.8</v>
      </c>
      <c r="G98" s="4120" t="s">
        <v>130</v>
      </c>
      <c r="H98" s="4115">
        <f t="shared" si="1"/>
        <v>12.42</v>
      </c>
      <c r="J98" s="566" t="s">
        <v>0</v>
      </c>
    </row>
    <row r="99" spans="1:10" ht="30">
      <c r="A99" s="567">
        <v>230018</v>
      </c>
      <c r="B99" s="568" t="s">
        <v>220</v>
      </c>
      <c r="C99" s="569">
        <v>460120061</v>
      </c>
      <c r="D99" s="570" t="s">
        <v>221</v>
      </c>
      <c r="E99" s="4116">
        <v>15.200000000000001</v>
      </c>
      <c r="F99" s="571">
        <v>4.8</v>
      </c>
      <c r="G99" s="4120" t="s">
        <v>130</v>
      </c>
      <c r="H99" s="4115">
        <f t="shared" si="1"/>
        <v>72.959999999999994</v>
      </c>
      <c r="J99" s="572" t="s">
        <v>0</v>
      </c>
    </row>
    <row r="100" spans="1:10" ht="30">
      <c r="A100" s="573">
        <v>230019</v>
      </c>
      <c r="B100" s="574" t="s">
        <v>222</v>
      </c>
      <c r="C100" s="575">
        <v>460200163</v>
      </c>
      <c r="D100" s="576" t="s">
        <v>223</v>
      </c>
      <c r="E100" s="4116">
        <v>3.8000000000000003</v>
      </c>
      <c r="F100" s="577">
        <v>456</v>
      </c>
      <c r="G100" s="4120" t="s">
        <v>35</v>
      </c>
      <c r="H100" s="4115">
        <f t="shared" si="1"/>
        <v>1732.8</v>
      </c>
      <c r="J100" s="578" t="s">
        <v>0</v>
      </c>
    </row>
    <row r="101" spans="1:10" ht="30">
      <c r="A101" s="579">
        <v>230020</v>
      </c>
      <c r="B101" s="580" t="s">
        <v>224</v>
      </c>
      <c r="C101" s="581">
        <v>460200303</v>
      </c>
      <c r="D101" s="582" t="s">
        <v>225</v>
      </c>
      <c r="E101" s="4116">
        <v>7.1000000000000005</v>
      </c>
      <c r="F101" s="583">
        <v>30</v>
      </c>
      <c r="G101" s="4120" t="s">
        <v>35</v>
      </c>
      <c r="H101" s="4115">
        <f t="shared" si="1"/>
        <v>213</v>
      </c>
      <c r="J101" s="584" t="s">
        <v>0</v>
      </c>
    </row>
    <row r="102" spans="1:10" ht="30">
      <c r="A102" s="585">
        <v>230021</v>
      </c>
      <c r="B102" s="586" t="s">
        <v>226</v>
      </c>
      <c r="C102" s="587">
        <v>460420022</v>
      </c>
      <c r="D102" s="588" t="s">
        <v>227</v>
      </c>
      <c r="E102" s="4116">
        <v>0.8</v>
      </c>
      <c r="F102" s="589">
        <v>456</v>
      </c>
      <c r="G102" s="4120" t="s">
        <v>35</v>
      </c>
      <c r="H102" s="4115">
        <f t="shared" si="1"/>
        <v>364.8</v>
      </c>
      <c r="J102" s="590" t="s">
        <v>0</v>
      </c>
    </row>
    <row r="103" spans="1:10" ht="30">
      <c r="A103" s="591">
        <v>230022</v>
      </c>
      <c r="B103" s="592" t="s">
        <v>228</v>
      </c>
      <c r="C103" s="593">
        <v>460490012</v>
      </c>
      <c r="D103" s="594" t="s">
        <v>229</v>
      </c>
      <c r="E103" s="4116">
        <v>0.30000000000000004</v>
      </c>
      <c r="F103" s="595">
        <v>486</v>
      </c>
      <c r="G103" s="4120" t="s">
        <v>35</v>
      </c>
      <c r="H103" s="4115">
        <f t="shared" si="1"/>
        <v>145.80000000000001</v>
      </c>
      <c r="J103" s="596" t="s">
        <v>0</v>
      </c>
    </row>
    <row r="104" spans="1:10" ht="30">
      <c r="A104" s="597">
        <v>230023</v>
      </c>
      <c r="B104" s="598" t="s">
        <v>230</v>
      </c>
      <c r="C104" s="599">
        <v>460560163</v>
      </c>
      <c r="D104" s="600" t="s">
        <v>231</v>
      </c>
      <c r="E104" s="4116">
        <v>1.4000000000000001</v>
      </c>
      <c r="F104" s="601">
        <v>456</v>
      </c>
      <c r="G104" s="4120" t="s">
        <v>35</v>
      </c>
      <c r="H104" s="4115">
        <f t="shared" si="1"/>
        <v>638.4</v>
      </c>
      <c r="J104" s="602" t="s">
        <v>0</v>
      </c>
    </row>
    <row r="105" spans="1:10" ht="30">
      <c r="A105" s="603">
        <v>230024</v>
      </c>
      <c r="B105" s="604" t="s">
        <v>232</v>
      </c>
      <c r="C105" s="605">
        <v>460560303</v>
      </c>
      <c r="D105" s="606" t="s">
        <v>233</v>
      </c>
      <c r="E105" s="4116">
        <v>3.1</v>
      </c>
      <c r="F105" s="607">
        <v>30</v>
      </c>
      <c r="G105" s="4120" t="s">
        <v>35</v>
      </c>
      <c r="H105" s="4115">
        <f t="shared" si="1"/>
        <v>93</v>
      </c>
      <c r="J105" s="608" t="s">
        <v>0</v>
      </c>
    </row>
    <row r="106" spans="1:10" ht="30">
      <c r="A106" s="609">
        <v>230025</v>
      </c>
      <c r="B106" s="610" t="s">
        <v>234</v>
      </c>
      <c r="C106" s="611">
        <v>460620013</v>
      </c>
      <c r="D106" s="612" t="s">
        <v>235</v>
      </c>
      <c r="E106" s="4116">
        <v>1.3</v>
      </c>
      <c r="F106" s="613">
        <v>159.6</v>
      </c>
      <c r="G106" s="4120" t="s">
        <v>158</v>
      </c>
      <c r="H106" s="4115">
        <f t="shared" si="1"/>
        <v>207.48</v>
      </c>
      <c r="J106" s="614" t="s">
        <v>0</v>
      </c>
    </row>
    <row r="107" spans="1:10" ht="30">
      <c r="A107" s="615">
        <v>230026</v>
      </c>
      <c r="B107" s="616" t="s">
        <v>236</v>
      </c>
      <c r="C107" s="617">
        <v>460650016</v>
      </c>
      <c r="D107" s="618" t="s">
        <v>237</v>
      </c>
      <c r="E107" s="4116">
        <v>29.3</v>
      </c>
      <c r="F107" s="619">
        <v>1.5</v>
      </c>
      <c r="G107" s="4120" t="s">
        <v>130</v>
      </c>
      <c r="H107" s="4115">
        <f t="shared" si="1"/>
        <v>43.95</v>
      </c>
      <c r="J107" s="620" t="s">
        <v>0</v>
      </c>
    </row>
    <row r="108" spans="1:10">
      <c r="A108" s="621">
        <v>230027</v>
      </c>
      <c r="B108" s="622" t="s">
        <v>238</v>
      </c>
      <c r="C108" s="623" t="s">
        <v>239</v>
      </c>
      <c r="D108" s="624" t="s">
        <v>240</v>
      </c>
      <c r="E108" s="4115">
        <f>H109+H110+H111+H112+H113+H114+H115+H116</f>
        <v>4400</v>
      </c>
      <c r="F108" s="625">
        <v>1</v>
      </c>
      <c r="G108" s="4120" t="s">
        <v>0</v>
      </c>
      <c r="H108" s="4115">
        <f t="shared" si="1"/>
        <v>4400</v>
      </c>
      <c r="J108" s="626" t="s">
        <v>0</v>
      </c>
    </row>
    <row r="109" spans="1:10" ht="30">
      <c r="A109" s="627">
        <v>230028</v>
      </c>
      <c r="B109" s="628" t="s">
        <v>241</v>
      </c>
      <c r="C109" s="629" t="s">
        <v>242</v>
      </c>
      <c r="D109" s="630" t="s">
        <v>244</v>
      </c>
      <c r="E109" s="4116">
        <v>16</v>
      </c>
      <c r="F109" s="631">
        <v>14</v>
      </c>
      <c r="G109" s="4120" t="s">
        <v>243</v>
      </c>
      <c r="H109" s="4115">
        <f t="shared" si="1"/>
        <v>224</v>
      </c>
      <c r="J109" s="632" t="s">
        <v>0</v>
      </c>
    </row>
    <row r="110" spans="1:10" ht="30">
      <c r="A110" s="633">
        <v>230029</v>
      </c>
      <c r="B110" s="634" t="s">
        <v>245</v>
      </c>
      <c r="C110" s="635" t="s">
        <v>246</v>
      </c>
      <c r="D110" s="636" t="s">
        <v>247</v>
      </c>
      <c r="E110" s="4116">
        <v>16</v>
      </c>
      <c r="F110" s="637">
        <v>8</v>
      </c>
      <c r="G110" s="4120" t="s">
        <v>243</v>
      </c>
      <c r="H110" s="4115">
        <f t="shared" si="1"/>
        <v>128</v>
      </c>
      <c r="J110" s="638" t="s">
        <v>0</v>
      </c>
    </row>
    <row r="111" spans="1:10" ht="30">
      <c r="A111" s="639">
        <v>230030</v>
      </c>
      <c r="B111" s="640" t="s">
        <v>248</v>
      </c>
      <c r="C111" s="641" t="s">
        <v>249</v>
      </c>
      <c r="D111" s="642" t="s">
        <v>250</v>
      </c>
      <c r="E111" s="4116">
        <v>16</v>
      </c>
      <c r="F111" s="643">
        <v>4</v>
      </c>
      <c r="G111" s="4120" t="s">
        <v>243</v>
      </c>
      <c r="H111" s="4115">
        <f t="shared" si="1"/>
        <v>64</v>
      </c>
      <c r="J111" s="644" t="s">
        <v>0</v>
      </c>
    </row>
    <row r="112" spans="1:10" ht="30">
      <c r="A112" s="645">
        <v>230031</v>
      </c>
      <c r="B112" s="646" t="s">
        <v>251</v>
      </c>
      <c r="C112" s="647" t="s">
        <v>252</v>
      </c>
      <c r="D112" s="648" t="s">
        <v>253</v>
      </c>
      <c r="E112" s="4116">
        <v>16</v>
      </c>
      <c r="F112" s="649">
        <v>23</v>
      </c>
      <c r="G112" s="4120" t="s">
        <v>243</v>
      </c>
      <c r="H112" s="4115">
        <f t="shared" si="1"/>
        <v>368</v>
      </c>
      <c r="J112" s="650" t="s">
        <v>0</v>
      </c>
    </row>
    <row r="113" spans="1:10" ht="30">
      <c r="A113" s="651">
        <v>230032</v>
      </c>
      <c r="B113" s="652" t="s">
        <v>254</v>
      </c>
      <c r="C113" s="653" t="s">
        <v>255</v>
      </c>
      <c r="D113" s="654" t="s">
        <v>256</v>
      </c>
      <c r="E113" s="4116">
        <v>16</v>
      </c>
      <c r="F113" s="655">
        <v>23</v>
      </c>
      <c r="G113" s="4120" t="s">
        <v>243</v>
      </c>
      <c r="H113" s="4115">
        <f t="shared" si="1"/>
        <v>368</v>
      </c>
      <c r="J113" s="656" t="s">
        <v>0</v>
      </c>
    </row>
    <row r="114" spans="1:10" ht="30">
      <c r="A114" s="657">
        <v>230033</v>
      </c>
      <c r="B114" s="658" t="s">
        <v>257</v>
      </c>
      <c r="C114" s="659" t="s">
        <v>258</v>
      </c>
      <c r="D114" s="660" t="s">
        <v>259</v>
      </c>
      <c r="E114" s="4116">
        <v>16</v>
      </c>
      <c r="F114" s="661">
        <v>9</v>
      </c>
      <c r="G114" s="4120" t="s">
        <v>243</v>
      </c>
      <c r="H114" s="4115">
        <f t="shared" si="1"/>
        <v>144</v>
      </c>
      <c r="J114" s="662" t="s">
        <v>0</v>
      </c>
    </row>
    <row r="115" spans="1:10" ht="30">
      <c r="A115" s="663">
        <v>230034</v>
      </c>
      <c r="B115" s="664" t="s">
        <v>260</v>
      </c>
      <c r="C115" s="665" t="s">
        <v>261</v>
      </c>
      <c r="D115" s="666" t="s">
        <v>262</v>
      </c>
      <c r="E115" s="4116">
        <v>16</v>
      </c>
      <c r="F115" s="667">
        <v>20</v>
      </c>
      <c r="G115" s="4120" t="s">
        <v>243</v>
      </c>
      <c r="H115" s="4115">
        <f t="shared" si="1"/>
        <v>320</v>
      </c>
      <c r="J115" s="668" t="s">
        <v>0</v>
      </c>
    </row>
    <row r="116" spans="1:10" ht="30">
      <c r="A116" s="669">
        <v>230035</v>
      </c>
      <c r="B116" s="670" t="s">
        <v>263</v>
      </c>
      <c r="C116" s="671" t="s">
        <v>264</v>
      </c>
      <c r="D116" s="672" t="s">
        <v>265</v>
      </c>
      <c r="E116" s="4116">
        <v>16</v>
      </c>
      <c r="F116" s="673">
        <v>174</v>
      </c>
      <c r="G116" s="4120" t="s">
        <v>243</v>
      </c>
      <c r="H116" s="4115">
        <f t="shared" si="1"/>
        <v>2784</v>
      </c>
      <c r="J116" s="674" t="s">
        <v>0</v>
      </c>
    </row>
    <row r="117" spans="1:10">
      <c r="A117" s="675">
        <v>230036</v>
      </c>
      <c r="B117" s="676" t="s">
        <v>266</v>
      </c>
      <c r="C117" s="677" t="s">
        <v>22</v>
      </c>
      <c r="D117" s="678" t="s">
        <v>267</v>
      </c>
      <c r="E117" s="4115">
        <f>H118+H119+H120+H121+H122+H123</f>
        <v>5832.0999999999995</v>
      </c>
      <c r="F117" s="679">
        <v>1</v>
      </c>
      <c r="G117" s="4120" t="s">
        <v>0</v>
      </c>
      <c r="H117" s="4115">
        <f t="shared" si="1"/>
        <v>5832.1</v>
      </c>
      <c r="J117" s="680" t="s">
        <v>0</v>
      </c>
    </row>
    <row r="118" spans="1:10" ht="30">
      <c r="A118" s="681">
        <v>230037</v>
      </c>
      <c r="B118" s="682" t="s">
        <v>268</v>
      </c>
      <c r="C118" s="683" t="s">
        <v>22</v>
      </c>
      <c r="D118" s="684" t="s">
        <v>269</v>
      </c>
      <c r="E118" s="4116">
        <v>1963</v>
      </c>
      <c r="F118" s="685">
        <v>1</v>
      </c>
      <c r="G118" s="4120" t="s">
        <v>0</v>
      </c>
      <c r="H118" s="4115">
        <f t="shared" si="1"/>
        <v>1963</v>
      </c>
      <c r="J118" s="686" t="s">
        <v>0</v>
      </c>
    </row>
    <row r="119" spans="1:10" ht="30">
      <c r="A119" s="687">
        <v>230038</v>
      </c>
      <c r="B119" s="688" t="s">
        <v>270</v>
      </c>
      <c r="C119" s="689" t="s">
        <v>22</v>
      </c>
      <c r="D119" s="690" t="s">
        <v>271</v>
      </c>
      <c r="E119" s="4116">
        <v>2974.2000000000003</v>
      </c>
      <c r="F119" s="691">
        <v>1</v>
      </c>
      <c r="G119" s="4120" t="s">
        <v>0</v>
      </c>
      <c r="H119" s="4115">
        <f t="shared" si="1"/>
        <v>2974.2</v>
      </c>
      <c r="J119" s="692" t="s">
        <v>0</v>
      </c>
    </row>
    <row r="120" spans="1:10" ht="30">
      <c r="A120" s="693">
        <v>230039</v>
      </c>
      <c r="B120" s="694" t="s">
        <v>272</v>
      </c>
      <c r="C120" s="695" t="s">
        <v>22</v>
      </c>
      <c r="D120" s="696" t="s">
        <v>273</v>
      </c>
      <c r="E120" s="4116">
        <v>594.9</v>
      </c>
      <c r="F120" s="697">
        <v>1</v>
      </c>
      <c r="G120" s="4120" t="s">
        <v>0</v>
      </c>
      <c r="H120" s="4115">
        <f t="shared" si="1"/>
        <v>594.9</v>
      </c>
      <c r="J120" s="698" t="s">
        <v>0</v>
      </c>
    </row>
    <row r="121" spans="1:10" ht="30">
      <c r="A121" s="699">
        <v>230040</v>
      </c>
      <c r="B121" s="700" t="s">
        <v>274</v>
      </c>
      <c r="C121" s="701" t="s">
        <v>22</v>
      </c>
      <c r="D121" s="702" t="s">
        <v>275</v>
      </c>
      <c r="E121" s="4117">
        <v>100</v>
      </c>
      <c r="F121" s="703">
        <v>1</v>
      </c>
      <c r="G121" s="4120" t="s">
        <v>0</v>
      </c>
      <c r="H121" s="4115">
        <f t="shared" si="1"/>
        <v>100</v>
      </c>
      <c r="J121" s="704" t="s">
        <v>0</v>
      </c>
    </row>
    <row r="122" spans="1:10" ht="30">
      <c r="A122" s="705">
        <v>230041</v>
      </c>
      <c r="B122" s="706" t="s">
        <v>276</v>
      </c>
      <c r="C122" s="707" t="s">
        <v>22</v>
      </c>
      <c r="D122" s="708" t="s">
        <v>240</v>
      </c>
      <c r="E122" s="4117">
        <v>100</v>
      </c>
      <c r="F122" s="709">
        <v>1</v>
      </c>
      <c r="G122" s="4120" t="s">
        <v>0</v>
      </c>
      <c r="H122" s="4115">
        <f t="shared" si="1"/>
        <v>100</v>
      </c>
      <c r="J122" s="710" t="s">
        <v>0</v>
      </c>
    </row>
    <row r="123" spans="1:10" ht="30">
      <c r="A123" s="711">
        <v>230042</v>
      </c>
      <c r="B123" s="712" t="s">
        <v>277</v>
      </c>
      <c r="C123" s="713" t="s">
        <v>22</v>
      </c>
      <c r="D123" s="714" t="s">
        <v>278</v>
      </c>
      <c r="E123" s="4117">
        <v>100</v>
      </c>
      <c r="F123" s="715">
        <v>1</v>
      </c>
      <c r="G123" s="4120" t="s">
        <v>0</v>
      </c>
      <c r="H123" s="4115">
        <f t="shared" si="1"/>
        <v>100</v>
      </c>
      <c r="J123" s="716" t="s">
        <v>0</v>
      </c>
    </row>
    <row r="124" spans="1:10">
      <c r="A124" s="717">
        <v>229915</v>
      </c>
      <c r="B124" s="718" t="s">
        <v>279</v>
      </c>
      <c r="C124" s="719" t="s">
        <v>22</v>
      </c>
      <c r="D124" s="720" t="s">
        <v>280</v>
      </c>
      <c r="E124" s="4115">
        <f>H125+H131+H140+H149</f>
        <v>6189.0619999999999</v>
      </c>
      <c r="F124" s="721">
        <v>1</v>
      </c>
      <c r="G124" s="4120" t="s">
        <v>0</v>
      </c>
      <c r="H124" s="4115">
        <f t="shared" si="1"/>
        <v>6189.0619999999999</v>
      </c>
      <c r="J124" s="722" t="s">
        <v>0</v>
      </c>
    </row>
    <row r="125" spans="1:10">
      <c r="A125" s="723">
        <v>230043</v>
      </c>
      <c r="B125" s="724" t="s">
        <v>281</v>
      </c>
      <c r="C125" s="725" t="s">
        <v>146</v>
      </c>
      <c r="D125" s="726" t="s">
        <v>147</v>
      </c>
      <c r="E125" s="4115">
        <f>H126+H127+H128+H129+H130</f>
        <v>39.5</v>
      </c>
      <c r="F125" s="727">
        <v>1</v>
      </c>
      <c r="G125" s="4120" t="s">
        <v>0</v>
      </c>
      <c r="H125" s="4115">
        <f t="shared" si="1"/>
        <v>39.5</v>
      </c>
      <c r="J125" s="728" t="s">
        <v>0</v>
      </c>
    </row>
    <row r="126" spans="1:10" ht="30">
      <c r="A126" s="729">
        <v>230044</v>
      </c>
      <c r="B126" s="730" t="s">
        <v>282</v>
      </c>
      <c r="C126" s="731">
        <v>210191562</v>
      </c>
      <c r="D126" s="732" t="s">
        <v>283</v>
      </c>
      <c r="E126" s="4116">
        <v>3</v>
      </c>
      <c r="F126" s="733">
        <v>1</v>
      </c>
      <c r="G126" s="4120" t="s">
        <v>51</v>
      </c>
      <c r="H126" s="4115">
        <f t="shared" si="1"/>
        <v>3</v>
      </c>
      <c r="J126" s="734" t="s">
        <v>0</v>
      </c>
    </row>
    <row r="127" spans="1:10" ht="30">
      <c r="A127" s="735">
        <v>230045</v>
      </c>
      <c r="B127" s="736" t="s">
        <v>284</v>
      </c>
      <c r="C127" s="737">
        <v>210220021</v>
      </c>
      <c r="D127" s="738" t="s">
        <v>191</v>
      </c>
      <c r="E127" s="4116">
        <v>0.8</v>
      </c>
      <c r="F127" s="739">
        <v>5</v>
      </c>
      <c r="G127" s="4120" t="s">
        <v>35</v>
      </c>
      <c r="H127" s="4115">
        <f t="shared" si="1"/>
        <v>4</v>
      </c>
      <c r="J127" s="740" t="s">
        <v>0</v>
      </c>
    </row>
    <row r="128" spans="1:10" ht="30">
      <c r="A128" s="741">
        <v>230046</v>
      </c>
      <c r="B128" s="742" t="s">
        <v>285</v>
      </c>
      <c r="C128" s="743">
        <v>210220361</v>
      </c>
      <c r="D128" s="744" t="s">
        <v>195</v>
      </c>
      <c r="E128" s="4116">
        <v>13.600000000000001</v>
      </c>
      <c r="F128" s="745">
        <v>2</v>
      </c>
      <c r="G128" s="4120" t="s">
        <v>51</v>
      </c>
      <c r="H128" s="4115">
        <f t="shared" si="1"/>
        <v>27.2</v>
      </c>
      <c r="J128" s="746" t="s">
        <v>0</v>
      </c>
    </row>
    <row r="129" spans="1:10" ht="30">
      <c r="A129" s="747">
        <v>230047</v>
      </c>
      <c r="B129" s="748" t="s">
        <v>286</v>
      </c>
      <c r="C129" s="749">
        <v>210220381</v>
      </c>
      <c r="D129" s="750" t="s">
        <v>197</v>
      </c>
      <c r="E129" s="4116">
        <v>2.3000000000000003</v>
      </c>
      <c r="F129" s="751">
        <v>1</v>
      </c>
      <c r="G129" s="4120" t="s">
        <v>51</v>
      </c>
      <c r="H129" s="4115">
        <f t="shared" si="1"/>
        <v>2.2999999999999998</v>
      </c>
      <c r="J129" s="752" t="s">
        <v>0</v>
      </c>
    </row>
    <row r="130" spans="1:10" ht="30">
      <c r="A130" s="753">
        <v>230048</v>
      </c>
      <c r="B130" s="754" t="s">
        <v>287</v>
      </c>
      <c r="C130" s="755">
        <v>210901070</v>
      </c>
      <c r="D130" s="756" t="s">
        <v>205</v>
      </c>
      <c r="E130" s="4116">
        <v>0.60000000000000009</v>
      </c>
      <c r="F130" s="757">
        <v>5</v>
      </c>
      <c r="G130" s="4120" t="s">
        <v>35</v>
      </c>
      <c r="H130" s="4115">
        <f t="shared" si="1"/>
        <v>3</v>
      </c>
      <c r="J130" s="758" t="s">
        <v>0</v>
      </c>
    </row>
    <row r="131" spans="1:10">
      <c r="A131" s="759">
        <v>230049</v>
      </c>
      <c r="B131" s="760" t="s">
        <v>288</v>
      </c>
      <c r="C131" s="761" t="s">
        <v>29</v>
      </c>
      <c r="D131" s="762" t="s">
        <v>30</v>
      </c>
      <c r="E131" s="4115">
        <f>H132+H133+H134+H135+H136+H137+H138+H139</f>
        <v>5043.2620000000006</v>
      </c>
      <c r="F131" s="763">
        <v>1</v>
      </c>
      <c r="G131" s="4120" t="s">
        <v>0</v>
      </c>
      <c r="H131" s="4115">
        <f t="shared" si="1"/>
        <v>5043.2619999999997</v>
      </c>
      <c r="J131" s="764" t="s">
        <v>0</v>
      </c>
    </row>
    <row r="132" spans="1:10" ht="30">
      <c r="A132" s="765">
        <v>230050</v>
      </c>
      <c r="B132" s="766" t="s">
        <v>289</v>
      </c>
      <c r="C132" s="767">
        <v>3570177500</v>
      </c>
      <c r="D132" s="768" t="s">
        <v>290</v>
      </c>
      <c r="E132" s="4116">
        <v>2150</v>
      </c>
      <c r="F132" s="769">
        <v>1</v>
      </c>
      <c r="G132" s="4120" t="s">
        <v>51</v>
      </c>
      <c r="H132" s="4115">
        <f t="shared" ref="H132:H195" si="2">ROUND(SUM(E132*F132),3)</f>
        <v>2150</v>
      </c>
      <c r="J132" s="770" t="s">
        <v>0</v>
      </c>
    </row>
    <row r="133" spans="1:10" ht="30">
      <c r="A133" s="771">
        <v>230051</v>
      </c>
      <c r="B133" s="772" t="s">
        <v>291</v>
      </c>
      <c r="C133" s="773">
        <v>3570177501</v>
      </c>
      <c r="D133" s="774" t="s">
        <v>292</v>
      </c>
      <c r="E133" s="4116">
        <v>582</v>
      </c>
      <c r="F133" s="775">
        <v>1</v>
      </c>
      <c r="G133" s="4120" t="s">
        <v>51</v>
      </c>
      <c r="H133" s="4115">
        <f t="shared" si="2"/>
        <v>582</v>
      </c>
      <c r="J133" s="776" t="s">
        <v>0</v>
      </c>
    </row>
    <row r="134" spans="1:10" ht="30">
      <c r="A134" s="777">
        <v>230052</v>
      </c>
      <c r="B134" s="778" t="s">
        <v>293</v>
      </c>
      <c r="C134" s="779">
        <v>3570177502</v>
      </c>
      <c r="D134" s="780" t="s">
        <v>294</v>
      </c>
      <c r="E134" s="4116">
        <v>750</v>
      </c>
      <c r="F134" s="781">
        <v>3</v>
      </c>
      <c r="G134" s="4120" t="s">
        <v>51</v>
      </c>
      <c r="H134" s="4115">
        <f t="shared" si="2"/>
        <v>2250</v>
      </c>
      <c r="J134" s="782" t="s">
        <v>0</v>
      </c>
    </row>
    <row r="135" spans="1:10" ht="30">
      <c r="A135" s="783">
        <v>230053</v>
      </c>
      <c r="B135" s="784" t="s">
        <v>295</v>
      </c>
      <c r="C135" s="785">
        <v>3540406500</v>
      </c>
      <c r="D135" s="786" t="s">
        <v>98</v>
      </c>
      <c r="E135" s="4116">
        <v>0.9</v>
      </c>
      <c r="F135" s="787">
        <v>4</v>
      </c>
      <c r="G135" s="4120" t="s">
        <v>51</v>
      </c>
      <c r="H135" s="4115">
        <f t="shared" si="2"/>
        <v>3.6</v>
      </c>
      <c r="J135" s="788" t="s">
        <v>0</v>
      </c>
    </row>
    <row r="136" spans="1:10" ht="30">
      <c r="A136" s="789">
        <v>230054</v>
      </c>
      <c r="B136" s="790" t="s">
        <v>296</v>
      </c>
      <c r="C136" s="791">
        <v>3544112000</v>
      </c>
      <c r="D136" s="792" t="s">
        <v>100</v>
      </c>
      <c r="E136" s="4116">
        <v>1.6</v>
      </c>
      <c r="F136" s="793">
        <v>4.9450000000000003</v>
      </c>
      <c r="G136" s="4120" t="s">
        <v>38</v>
      </c>
      <c r="H136" s="4115">
        <f t="shared" si="2"/>
        <v>7.9119999999999999</v>
      </c>
      <c r="J136" s="794" t="s">
        <v>0</v>
      </c>
    </row>
    <row r="137" spans="1:10" ht="30">
      <c r="A137" s="795">
        <v>230055</v>
      </c>
      <c r="B137" s="796" t="s">
        <v>297</v>
      </c>
      <c r="C137" s="797">
        <v>3540501500</v>
      </c>
      <c r="D137" s="798" t="s">
        <v>106</v>
      </c>
      <c r="E137" s="4116">
        <v>16.600000000000001</v>
      </c>
      <c r="F137" s="799">
        <v>2</v>
      </c>
      <c r="G137" s="4120" t="s">
        <v>51</v>
      </c>
      <c r="H137" s="4115">
        <f t="shared" si="2"/>
        <v>33.200000000000003</v>
      </c>
      <c r="J137" s="800" t="s">
        <v>0</v>
      </c>
    </row>
    <row r="138" spans="1:10" ht="30">
      <c r="A138" s="801">
        <v>230056</v>
      </c>
      <c r="B138" s="802" t="s">
        <v>298</v>
      </c>
      <c r="C138" s="803">
        <v>3540408700</v>
      </c>
      <c r="D138" s="804" t="s">
        <v>108</v>
      </c>
      <c r="E138" s="4116">
        <v>5</v>
      </c>
      <c r="F138" s="805">
        <v>1</v>
      </c>
      <c r="G138" s="4120" t="s">
        <v>48</v>
      </c>
      <c r="H138" s="4115">
        <f t="shared" si="2"/>
        <v>5</v>
      </c>
      <c r="J138" s="806" t="s">
        <v>0</v>
      </c>
    </row>
    <row r="139" spans="1:10" ht="30">
      <c r="A139" s="807">
        <v>230057</v>
      </c>
      <c r="B139" s="808" t="s">
        <v>299</v>
      </c>
      <c r="C139" s="809">
        <v>3410205800</v>
      </c>
      <c r="D139" s="810" t="s">
        <v>116</v>
      </c>
      <c r="E139" s="4116">
        <v>2.2000000000000002</v>
      </c>
      <c r="F139" s="811">
        <v>5.25</v>
      </c>
      <c r="G139" s="4120" t="s">
        <v>35</v>
      </c>
      <c r="H139" s="4115">
        <f t="shared" si="2"/>
        <v>11.55</v>
      </c>
      <c r="J139" s="812" t="s">
        <v>0</v>
      </c>
    </row>
    <row r="140" spans="1:10">
      <c r="A140" s="813">
        <v>230058</v>
      </c>
      <c r="B140" s="814" t="s">
        <v>300</v>
      </c>
      <c r="C140" s="815" t="s">
        <v>239</v>
      </c>
      <c r="D140" s="816" t="s">
        <v>240</v>
      </c>
      <c r="E140" s="4115">
        <f>H141+H142+H143+H144+H145+H146+H147+H148</f>
        <v>416</v>
      </c>
      <c r="F140" s="817">
        <v>1</v>
      </c>
      <c r="G140" s="4120" t="s">
        <v>0</v>
      </c>
      <c r="H140" s="4115">
        <f t="shared" si="2"/>
        <v>416</v>
      </c>
      <c r="J140" s="818" t="s">
        <v>0</v>
      </c>
    </row>
    <row r="141" spans="1:10" ht="30">
      <c r="A141" s="819">
        <v>230059</v>
      </c>
      <c r="B141" s="820" t="s">
        <v>301</v>
      </c>
      <c r="C141" s="821" t="s">
        <v>242</v>
      </c>
      <c r="D141" s="822" t="s">
        <v>244</v>
      </c>
      <c r="E141" s="4116">
        <v>16</v>
      </c>
      <c r="F141" s="823">
        <v>10</v>
      </c>
      <c r="G141" s="4120" t="s">
        <v>243</v>
      </c>
      <c r="H141" s="4115">
        <f t="shared" si="2"/>
        <v>160</v>
      </c>
      <c r="J141" s="824" t="s">
        <v>0</v>
      </c>
    </row>
    <row r="142" spans="1:10" ht="30">
      <c r="A142" s="825">
        <v>230060</v>
      </c>
      <c r="B142" s="826" t="s">
        <v>302</v>
      </c>
      <c r="C142" s="827" t="s">
        <v>246</v>
      </c>
      <c r="D142" s="828" t="s">
        <v>247</v>
      </c>
      <c r="E142" s="4116">
        <v>16</v>
      </c>
      <c r="F142" s="829">
        <v>2</v>
      </c>
      <c r="G142" s="4120" t="s">
        <v>243</v>
      </c>
      <c r="H142" s="4115">
        <f t="shared" si="2"/>
        <v>32</v>
      </c>
      <c r="J142" s="830" t="s">
        <v>0</v>
      </c>
    </row>
    <row r="143" spans="1:10" ht="30">
      <c r="A143" s="831">
        <v>230061</v>
      </c>
      <c r="B143" s="832" t="s">
        <v>303</v>
      </c>
      <c r="C143" s="833" t="s">
        <v>249</v>
      </c>
      <c r="D143" s="834" t="s">
        <v>250</v>
      </c>
      <c r="E143" s="4116">
        <v>16</v>
      </c>
      <c r="F143" s="835">
        <v>1</v>
      </c>
      <c r="G143" s="4120" t="s">
        <v>243</v>
      </c>
      <c r="H143" s="4115">
        <f t="shared" si="2"/>
        <v>16</v>
      </c>
      <c r="J143" s="836" t="s">
        <v>0</v>
      </c>
    </row>
    <row r="144" spans="1:10" ht="30">
      <c r="A144" s="837">
        <v>230062</v>
      </c>
      <c r="B144" s="838" t="s">
        <v>304</v>
      </c>
      <c r="C144" s="839" t="s">
        <v>252</v>
      </c>
      <c r="D144" s="840" t="s">
        <v>253</v>
      </c>
      <c r="E144" s="4116">
        <v>16</v>
      </c>
      <c r="F144" s="841">
        <v>1</v>
      </c>
      <c r="G144" s="4120" t="s">
        <v>243</v>
      </c>
      <c r="H144" s="4115">
        <f t="shared" si="2"/>
        <v>16</v>
      </c>
      <c r="J144" s="842" t="s">
        <v>0</v>
      </c>
    </row>
    <row r="145" spans="1:10" ht="30">
      <c r="A145" s="843">
        <v>230063</v>
      </c>
      <c r="B145" s="844" t="s">
        <v>305</v>
      </c>
      <c r="C145" s="845" t="s">
        <v>255</v>
      </c>
      <c r="D145" s="846" t="s">
        <v>256</v>
      </c>
      <c r="E145" s="4116">
        <v>16</v>
      </c>
      <c r="F145" s="847">
        <v>1</v>
      </c>
      <c r="G145" s="4120" t="s">
        <v>243</v>
      </c>
      <c r="H145" s="4115">
        <f t="shared" si="2"/>
        <v>16</v>
      </c>
      <c r="J145" s="848" t="s">
        <v>0</v>
      </c>
    </row>
    <row r="146" spans="1:10" ht="30">
      <c r="A146" s="849">
        <v>230064</v>
      </c>
      <c r="B146" s="850" t="s">
        <v>306</v>
      </c>
      <c r="C146" s="851" t="s">
        <v>258</v>
      </c>
      <c r="D146" s="852" t="s">
        <v>259</v>
      </c>
      <c r="E146" s="4116">
        <v>16</v>
      </c>
      <c r="F146" s="853">
        <v>1</v>
      </c>
      <c r="G146" s="4120" t="s">
        <v>243</v>
      </c>
      <c r="H146" s="4115">
        <f t="shared" si="2"/>
        <v>16</v>
      </c>
      <c r="J146" s="854" t="s">
        <v>0</v>
      </c>
    </row>
    <row r="147" spans="1:10" ht="30">
      <c r="A147" s="855">
        <v>230065</v>
      </c>
      <c r="B147" s="856" t="s">
        <v>307</v>
      </c>
      <c r="C147" s="857" t="s">
        <v>261</v>
      </c>
      <c r="D147" s="858" t="s">
        <v>262</v>
      </c>
      <c r="E147" s="4116">
        <v>16</v>
      </c>
      <c r="F147" s="859">
        <v>4</v>
      </c>
      <c r="G147" s="4120" t="s">
        <v>243</v>
      </c>
      <c r="H147" s="4115">
        <f t="shared" si="2"/>
        <v>64</v>
      </c>
      <c r="J147" s="860" t="s">
        <v>0</v>
      </c>
    </row>
    <row r="148" spans="1:10" ht="30">
      <c r="A148" s="861">
        <v>230066</v>
      </c>
      <c r="B148" s="862" t="s">
        <v>308</v>
      </c>
      <c r="C148" s="863" t="s">
        <v>264</v>
      </c>
      <c r="D148" s="864" t="s">
        <v>265</v>
      </c>
      <c r="E148" s="4116">
        <v>16</v>
      </c>
      <c r="F148" s="865">
        <v>6</v>
      </c>
      <c r="G148" s="4120" t="s">
        <v>243</v>
      </c>
      <c r="H148" s="4115">
        <f t="shared" si="2"/>
        <v>96</v>
      </c>
      <c r="J148" s="866" t="s">
        <v>0</v>
      </c>
    </row>
    <row r="149" spans="1:10">
      <c r="A149" s="867">
        <v>230067</v>
      </c>
      <c r="B149" s="868" t="s">
        <v>309</v>
      </c>
      <c r="C149" s="869" t="s">
        <v>22</v>
      </c>
      <c r="D149" s="870" t="s">
        <v>267</v>
      </c>
      <c r="E149" s="4115">
        <f>H150+H151+H152+H153+H154+H155</f>
        <v>690.3</v>
      </c>
      <c r="F149" s="871">
        <v>1</v>
      </c>
      <c r="G149" s="4120" t="s">
        <v>0</v>
      </c>
      <c r="H149" s="4115">
        <f t="shared" si="2"/>
        <v>690.3</v>
      </c>
      <c r="J149" s="872" t="s">
        <v>0</v>
      </c>
    </row>
    <row r="150" spans="1:10" ht="30">
      <c r="A150" s="873">
        <v>230068</v>
      </c>
      <c r="B150" s="874" t="s">
        <v>310</v>
      </c>
      <c r="C150" s="875" t="s">
        <v>22</v>
      </c>
      <c r="D150" s="876" t="s">
        <v>311</v>
      </c>
      <c r="E150" s="4116">
        <v>138.5</v>
      </c>
      <c r="F150" s="877">
        <v>1</v>
      </c>
      <c r="G150" s="4120" t="s">
        <v>0</v>
      </c>
      <c r="H150" s="4115">
        <f t="shared" si="2"/>
        <v>138.5</v>
      </c>
      <c r="J150" s="878" t="s">
        <v>0</v>
      </c>
    </row>
    <row r="151" spans="1:10" ht="30">
      <c r="A151" s="879">
        <v>230069</v>
      </c>
      <c r="B151" s="880" t="s">
        <v>312</v>
      </c>
      <c r="C151" s="881" t="s">
        <v>22</v>
      </c>
      <c r="D151" s="882" t="s">
        <v>313</v>
      </c>
      <c r="E151" s="4116">
        <v>209.8</v>
      </c>
      <c r="F151" s="883">
        <v>1</v>
      </c>
      <c r="G151" s="4120" t="s">
        <v>0</v>
      </c>
      <c r="H151" s="4115">
        <f t="shared" si="2"/>
        <v>209.8</v>
      </c>
      <c r="J151" s="884" t="s">
        <v>0</v>
      </c>
    </row>
    <row r="152" spans="1:10" ht="30">
      <c r="A152" s="885">
        <v>230070</v>
      </c>
      <c r="B152" s="886" t="s">
        <v>314</v>
      </c>
      <c r="C152" s="887" t="s">
        <v>22</v>
      </c>
      <c r="D152" s="888" t="s">
        <v>315</v>
      </c>
      <c r="E152" s="4117">
        <v>100</v>
      </c>
      <c r="F152" s="889">
        <v>1</v>
      </c>
      <c r="G152" s="4120" t="s">
        <v>0</v>
      </c>
      <c r="H152" s="4115">
        <f t="shared" si="2"/>
        <v>100</v>
      </c>
      <c r="J152" s="890" t="s">
        <v>0</v>
      </c>
    </row>
    <row r="153" spans="1:10" ht="30">
      <c r="A153" s="891">
        <v>230071</v>
      </c>
      <c r="B153" s="892" t="s">
        <v>316</v>
      </c>
      <c r="C153" s="893" t="s">
        <v>22</v>
      </c>
      <c r="D153" s="894" t="s">
        <v>317</v>
      </c>
      <c r="E153" s="4117">
        <v>42</v>
      </c>
      <c r="F153" s="895">
        <v>1</v>
      </c>
      <c r="G153" s="4120" t="s">
        <v>0</v>
      </c>
      <c r="H153" s="4115">
        <f t="shared" si="2"/>
        <v>42</v>
      </c>
      <c r="J153" s="896" t="s">
        <v>0</v>
      </c>
    </row>
    <row r="154" spans="1:10" ht="30">
      <c r="A154" s="897">
        <v>230072</v>
      </c>
      <c r="B154" s="898" t="s">
        <v>318</v>
      </c>
      <c r="C154" s="899" t="s">
        <v>22</v>
      </c>
      <c r="D154" s="900" t="s">
        <v>319</v>
      </c>
      <c r="E154" s="4117">
        <v>100</v>
      </c>
      <c r="F154" s="901">
        <v>1</v>
      </c>
      <c r="G154" s="4120" t="s">
        <v>0</v>
      </c>
      <c r="H154" s="4115">
        <f t="shared" si="2"/>
        <v>100</v>
      </c>
      <c r="J154" s="902" t="s">
        <v>0</v>
      </c>
    </row>
    <row r="155" spans="1:10" ht="30">
      <c r="A155" s="903">
        <v>230073</v>
      </c>
      <c r="B155" s="904" t="s">
        <v>320</v>
      </c>
      <c r="C155" s="905" t="s">
        <v>22</v>
      </c>
      <c r="D155" s="906" t="s">
        <v>278</v>
      </c>
      <c r="E155" s="4117">
        <v>100</v>
      </c>
      <c r="F155" s="907">
        <v>1</v>
      </c>
      <c r="G155" s="4120" t="s">
        <v>0</v>
      </c>
      <c r="H155" s="4115">
        <f t="shared" si="2"/>
        <v>100</v>
      </c>
      <c r="J155" s="908" t="s">
        <v>0</v>
      </c>
    </row>
    <row r="156" spans="1:10">
      <c r="A156" s="909">
        <v>229916</v>
      </c>
      <c r="B156" s="910" t="s">
        <v>321</v>
      </c>
      <c r="C156" s="911" t="s">
        <v>22</v>
      </c>
      <c r="D156" s="912" t="s">
        <v>322</v>
      </c>
      <c r="E156" s="4115">
        <f>H157+H221+H251+H270+H279</f>
        <v>83905.490999999995</v>
      </c>
      <c r="F156" s="913">
        <v>1</v>
      </c>
      <c r="G156" s="4120" t="s">
        <v>0</v>
      </c>
      <c r="H156" s="4115">
        <f t="shared" si="2"/>
        <v>83905.490999999995</v>
      </c>
      <c r="J156" s="914" t="s">
        <v>0</v>
      </c>
    </row>
    <row r="157" spans="1:10">
      <c r="A157" s="915">
        <v>230074</v>
      </c>
      <c r="B157" s="916" t="s">
        <v>323</v>
      </c>
      <c r="C157" s="917" t="s">
        <v>29</v>
      </c>
      <c r="D157" s="918" t="s">
        <v>30</v>
      </c>
      <c r="E157" s="4115">
        <f>H158+H159+H160+H161+H162+H163+H164+H165+H166+H167+H168+H169+H170+H171+H172+H173+H174+H175+H176+H177+H178+H179+H180+H181+H182+H183+H184+H185+H186+H187+H188+H189+H190+H191+H192+H193+H194+H195+H196+H197+H198+H199+H200+H201+H202+H203+H204+H205+H206+H207+H208+H209+H210+H211+H212+H213+H214+H215+H216+H217+H218+H219+H220</f>
        <v>56172.233999999997</v>
      </c>
      <c r="F157" s="919">
        <v>1</v>
      </c>
      <c r="G157" s="4120" t="s">
        <v>0</v>
      </c>
      <c r="H157" s="4115">
        <f t="shared" si="2"/>
        <v>56172.233999999997</v>
      </c>
      <c r="J157" s="920" t="s">
        <v>0</v>
      </c>
    </row>
    <row r="158" spans="1:10" ht="30">
      <c r="A158" s="921">
        <v>230075</v>
      </c>
      <c r="B158" s="922" t="s">
        <v>324</v>
      </c>
      <c r="C158" s="923">
        <v>1412090100</v>
      </c>
      <c r="D158" s="924" t="s">
        <v>325</v>
      </c>
      <c r="E158" s="4116">
        <v>6.3000000000000007</v>
      </c>
      <c r="F158" s="925">
        <v>84</v>
      </c>
      <c r="G158" s="4120" t="s">
        <v>35</v>
      </c>
      <c r="H158" s="4115">
        <f t="shared" si="2"/>
        <v>529.20000000000005</v>
      </c>
      <c r="J158" s="926" t="s">
        <v>0</v>
      </c>
    </row>
    <row r="159" spans="1:10" ht="30">
      <c r="A159" s="927">
        <v>230076</v>
      </c>
      <c r="B159" s="928" t="s">
        <v>326</v>
      </c>
      <c r="C159" s="929">
        <v>2462153500</v>
      </c>
      <c r="D159" s="930" t="s">
        <v>39</v>
      </c>
      <c r="E159" s="4116">
        <v>6.2</v>
      </c>
      <c r="F159" s="931">
        <v>3.1080000000000001</v>
      </c>
      <c r="G159" s="4120" t="s">
        <v>38</v>
      </c>
      <c r="H159" s="4115">
        <f t="shared" si="2"/>
        <v>19.27</v>
      </c>
      <c r="J159" s="932" t="s">
        <v>0</v>
      </c>
    </row>
    <row r="160" spans="1:10" ht="30">
      <c r="A160" s="933">
        <v>230077</v>
      </c>
      <c r="B160" s="934" t="s">
        <v>327</v>
      </c>
      <c r="C160" s="935">
        <v>2464203000</v>
      </c>
      <c r="D160" s="936" t="s">
        <v>41</v>
      </c>
      <c r="E160" s="4116">
        <v>1.7000000000000002</v>
      </c>
      <c r="F160" s="937">
        <v>1.008</v>
      </c>
      <c r="G160" s="4120" t="s">
        <v>38</v>
      </c>
      <c r="H160" s="4115">
        <f t="shared" si="2"/>
        <v>1.714</v>
      </c>
      <c r="J160" s="938" t="s">
        <v>0</v>
      </c>
    </row>
    <row r="161" spans="1:10" ht="30">
      <c r="A161" s="939">
        <v>230078</v>
      </c>
      <c r="B161" s="940" t="s">
        <v>328</v>
      </c>
      <c r="C161" s="941">
        <v>2462167100</v>
      </c>
      <c r="D161" s="942" t="s">
        <v>43</v>
      </c>
      <c r="E161" s="4116">
        <v>4.8000000000000007</v>
      </c>
      <c r="F161" s="943">
        <v>41.75</v>
      </c>
      <c r="G161" s="4120" t="s">
        <v>38</v>
      </c>
      <c r="H161" s="4115">
        <f t="shared" si="2"/>
        <v>200.4</v>
      </c>
      <c r="J161" s="944" t="s">
        <v>0</v>
      </c>
    </row>
    <row r="162" spans="1:10" ht="30">
      <c r="A162" s="945">
        <v>230079</v>
      </c>
      <c r="B162" s="946" t="s">
        <v>329</v>
      </c>
      <c r="C162" s="947">
        <v>2464203000</v>
      </c>
      <c r="D162" s="948" t="s">
        <v>41</v>
      </c>
      <c r="E162" s="4116">
        <v>1.7000000000000002</v>
      </c>
      <c r="F162" s="949">
        <v>14</v>
      </c>
      <c r="G162" s="4120" t="s">
        <v>38</v>
      </c>
      <c r="H162" s="4115">
        <f t="shared" si="2"/>
        <v>23.8</v>
      </c>
      <c r="J162" s="950" t="s">
        <v>0</v>
      </c>
    </row>
    <row r="163" spans="1:10" ht="30">
      <c r="A163" s="951">
        <v>230080</v>
      </c>
      <c r="B163" s="952" t="s">
        <v>330</v>
      </c>
      <c r="C163" s="953">
        <v>2462167100</v>
      </c>
      <c r="D163" s="954" t="s">
        <v>43</v>
      </c>
      <c r="E163" s="4116">
        <v>4.8000000000000007</v>
      </c>
      <c r="F163" s="955">
        <v>41.75</v>
      </c>
      <c r="G163" s="4120" t="s">
        <v>38</v>
      </c>
      <c r="H163" s="4115">
        <f t="shared" si="2"/>
        <v>200.4</v>
      </c>
      <c r="J163" s="956" t="s">
        <v>0</v>
      </c>
    </row>
    <row r="164" spans="1:10" ht="30">
      <c r="A164" s="957">
        <v>230081</v>
      </c>
      <c r="B164" s="958" t="s">
        <v>331</v>
      </c>
      <c r="C164" s="959">
        <v>2464203000</v>
      </c>
      <c r="D164" s="960" t="s">
        <v>41</v>
      </c>
      <c r="E164" s="4116">
        <v>1.7000000000000002</v>
      </c>
      <c r="F164" s="961">
        <v>14</v>
      </c>
      <c r="G164" s="4120" t="s">
        <v>38</v>
      </c>
      <c r="H164" s="4115">
        <f t="shared" si="2"/>
        <v>23.8</v>
      </c>
      <c r="J164" s="962" t="s">
        <v>0</v>
      </c>
    </row>
    <row r="165" spans="1:10" ht="30">
      <c r="A165" s="963">
        <v>230082</v>
      </c>
      <c r="B165" s="964" t="s">
        <v>332</v>
      </c>
      <c r="C165" s="965">
        <v>3452617301</v>
      </c>
      <c r="D165" s="966" t="s">
        <v>333</v>
      </c>
      <c r="E165" s="4116">
        <v>11.700000000000001</v>
      </c>
      <c r="F165" s="967">
        <v>3</v>
      </c>
      <c r="G165" s="4120" t="s">
        <v>51</v>
      </c>
      <c r="H165" s="4115">
        <f t="shared" si="2"/>
        <v>35.1</v>
      </c>
      <c r="J165" s="968" t="s">
        <v>0</v>
      </c>
    </row>
    <row r="166" spans="1:10" ht="30">
      <c r="A166" s="969">
        <v>230083</v>
      </c>
      <c r="B166" s="970" t="s">
        <v>334</v>
      </c>
      <c r="C166" s="971">
        <v>3451810510</v>
      </c>
      <c r="D166" s="972" t="s">
        <v>335</v>
      </c>
      <c r="E166" s="4116">
        <v>37.5</v>
      </c>
      <c r="F166" s="973">
        <v>39</v>
      </c>
      <c r="G166" s="4120" t="s">
        <v>51</v>
      </c>
      <c r="H166" s="4115">
        <f t="shared" si="2"/>
        <v>1462.5</v>
      </c>
      <c r="J166" s="974" t="s">
        <v>0</v>
      </c>
    </row>
    <row r="167" spans="1:10" ht="30">
      <c r="A167" s="975">
        <v>230084</v>
      </c>
      <c r="B167" s="976" t="s">
        <v>336</v>
      </c>
      <c r="C167" s="977">
        <v>3450550080</v>
      </c>
      <c r="D167" s="978" t="s">
        <v>337</v>
      </c>
      <c r="E167" s="4116">
        <v>0.30000000000000004</v>
      </c>
      <c r="F167" s="979">
        <v>20</v>
      </c>
      <c r="G167" s="4120" t="s">
        <v>51</v>
      </c>
      <c r="H167" s="4115">
        <f t="shared" si="2"/>
        <v>6</v>
      </c>
      <c r="J167" s="980" t="s">
        <v>0</v>
      </c>
    </row>
    <row r="168" spans="1:10" ht="30">
      <c r="A168" s="981">
        <v>230085</v>
      </c>
      <c r="B168" s="982" t="s">
        <v>338</v>
      </c>
      <c r="C168" s="983">
        <v>3450550300</v>
      </c>
      <c r="D168" s="984" t="s">
        <v>339</v>
      </c>
      <c r="E168" s="4116">
        <v>10.3</v>
      </c>
      <c r="F168" s="985">
        <v>5</v>
      </c>
      <c r="G168" s="4120" t="s">
        <v>51</v>
      </c>
      <c r="H168" s="4115">
        <f t="shared" si="2"/>
        <v>51.5</v>
      </c>
      <c r="J168" s="986" t="s">
        <v>0</v>
      </c>
    </row>
    <row r="169" spans="1:10" ht="30">
      <c r="A169" s="987">
        <v>230086</v>
      </c>
      <c r="B169" s="988" t="s">
        <v>340</v>
      </c>
      <c r="C169" s="989">
        <v>3580760872</v>
      </c>
      <c r="D169" s="990" t="s">
        <v>341</v>
      </c>
      <c r="E169" s="4116">
        <v>3</v>
      </c>
      <c r="F169" s="991">
        <v>6</v>
      </c>
      <c r="G169" s="4120" t="s">
        <v>0</v>
      </c>
      <c r="H169" s="4115">
        <f t="shared" si="2"/>
        <v>18</v>
      </c>
      <c r="J169" s="992" t="s">
        <v>0</v>
      </c>
    </row>
    <row r="170" spans="1:10" ht="30">
      <c r="A170" s="993">
        <v>230087</v>
      </c>
      <c r="B170" s="994" t="s">
        <v>342</v>
      </c>
      <c r="C170" s="995">
        <v>3570232501</v>
      </c>
      <c r="D170" s="996" t="s">
        <v>66</v>
      </c>
      <c r="E170" s="4116">
        <v>43.6</v>
      </c>
      <c r="F170" s="997">
        <v>1</v>
      </c>
      <c r="G170" s="4120" t="s">
        <v>51</v>
      </c>
      <c r="H170" s="4115">
        <f t="shared" si="2"/>
        <v>43.6</v>
      </c>
      <c r="J170" s="998" t="s">
        <v>0</v>
      </c>
    </row>
    <row r="171" spans="1:10" ht="30">
      <c r="A171" s="999">
        <v>230088</v>
      </c>
      <c r="B171" s="1000" t="s">
        <v>343</v>
      </c>
      <c r="C171" s="1001">
        <v>3570232505</v>
      </c>
      <c r="D171" s="1002" t="s">
        <v>344</v>
      </c>
      <c r="E171" s="4116">
        <v>69.8</v>
      </c>
      <c r="F171" s="1003">
        <v>1</v>
      </c>
      <c r="G171" s="4120" t="s">
        <v>51</v>
      </c>
      <c r="H171" s="4115">
        <f t="shared" si="2"/>
        <v>69.8</v>
      </c>
      <c r="J171" s="1004" t="s">
        <v>0</v>
      </c>
    </row>
    <row r="172" spans="1:10" ht="30">
      <c r="A172" s="1005">
        <v>230089</v>
      </c>
      <c r="B172" s="1006" t="s">
        <v>345</v>
      </c>
      <c r="C172" s="1007">
        <v>3570232502</v>
      </c>
      <c r="D172" s="1008" t="s">
        <v>68</v>
      </c>
      <c r="E172" s="4116">
        <v>3.5</v>
      </c>
      <c r="F172" s="1009">
        <v>2</v>
      </c>
      <c r="G172" s="4120" t="s">
        <v>51</v>
      </c>
      <c r="H172" s="4115">
        <f t="shared" si="2"/>
        <v>7</v>
      </c>
      <c r="J172" s="1010" t="s">
        <v>0</v>
      </c>
    </row>
    <row r="173" spans="1:10" ht="30">
      <c r="A173" s="1011">
        <v>230090</v>
      </c>
      <c r="B173" s="4114" t="s">
        <v>346</v>
      </c>
      <c r="C173" s="1012">
        <v>34804443051</v>
      </c>
      <c r="D173" s="4114" t="s">
        <v>937</v>
      </c>
      <c r="E173" s="4116">
        <v>452</v>
      </c>
      <c r="F173" s="1013">
        <v>30</v>
      </c>
      <c r="G173" s="4120" t="s">
        <v>51</v>
      </c>
      <c r="H173" s="4115">
        <f t="shared" si="2"/>
        <v>13560</v>
      </c>
      <c r="J173" s="1014" t="s">
        <v>0</v>
      </c>
    </row>
    <row r="174" spans="1:10" ht="30">
      <c r="A174" s="1015">
        <v>230091</v>
      </c>
      <c r="B174" s="4114" t="s">
        <v>347</v>
      </c>
      <c r="C174" s="1016">
        <v>34804443061</v>
      </c>
      <c r="D174" s="4114" t="s">
        <v>939</v>
      </c>
      <c r="E174" s="4116">
        <v>288</v>
      </c>
      <c r="F174" s="1017">
        <v>5</v>
      </c>
      <c r="G174" s="4120" t="s">
        <v>51</v>
      </c>
      <c r="H174" s="4115">
        <f t="shared" si="2"/>
        <v>1440</v>
      </c>
      <c r="J174" s="1018" t="s">
        <v>0</v>
      </c>
    </row>
    <row r="175" spans="1:10" ht="30">
      <c r="A175" s="1019">
        <v>230092</v>
      </c>
      <c r="B175" s="4114" t="s">
        <v>348</v>
      </c>
      <c r="C175" s="1020">
        <v>34804443031</v>
      </c>
      <c r="D175" s="4114" t="s">
        <v>938</v>
      </c>
      <c r="E175" s="4116">
        <v>632</v>
      </c>
      <c r="F175" s="1021">
        <v>19</v>
      </c>
      <c r="G175" s="4120" t="s">
        <v>51</v>
      </c>
      <c r="H175" s="4115">
        <f t="shared" si="2"/>
        <v>12008</v>
      </c>
      <c r="J175" s="1022" t="s">
        <v>0</v>
      </c>
    </row>
    <row r="176" spans="1:10" ht="30">
      <c r="A176" s="1023">
        <v>230093</v>
      </c>
      <c r="B176" s="1024" t="s">
        <v>349</v>
      </c>
      <c r="C176" s="1025">
        <v>3160109001</v>
      </c>
      <c r="D176" s="1026" t="s">
        <v>350</v>
      </c>
      <c r="E176" s="4116">
        <v>244.5</v>
      </c>
      <c r="F176" s="1027">
        <v>2</v>
      </c>
      <c r="G176" s="4120" t="s">
        <v>51</v>
      </c>
      <c r="H176" s="4115">
        <f t="shared" si="2"/>
        <v>489</v>
      </c>
      <c r="J176" s="1028" t="s">
        <v>0</v>
      </c>
    </row>
    <row r="177" spans="1:10" ht="30">
      <c r="A177" s="1029">
        <v>230094</v>
      </c>
      <c r="B177" s="1030" t="s">
        <v>351</v>
      </c>
      <c r="C177" s="1031">
        <v>3451600200</v>
      </c>
      <c r="D177" s="1032" t="s">
        <v>352</v>
      </c>
      <c r="E177" s="4116">
        <v>44.900000000000006</v>
      </c>
      <c r="F177" s="1033">
        <v>2</v>
      </c>
      <c r="G177" s="4120" t="s">
        <v>51</v>
      </c>
      <c r="H177" s="4115">
        <f t="shared" si="2"/>
        <v>89.8</v>
      </c>
      <c r="J177" s="1034" t="s">
        <v>0</v>
      </c>
    </row>
    <row r="178" spans="1:10" ht="30">
      <c r="A178" s="1035">
        <v>230095</v>
      </c>
      <c r="B178" s="1036" t="s">
        <v>353</v>
      </c>
      <c r="C178" s="1037">
        <v>3118162100</v>
      </c>
      <c r="D178" s="1038" t="s">
        <v>90</v>
      </c>
      <c r="E178" s="4116">
        <v>1.4000000000000001</v>
      </c>
      <c r="F178" s="1039">
        <v>2</v>
      </c>
      <c r="G178" s="4120" t="s">
        <v>89</v>
      </c>
      <c r="H178" s="4115">
        <f t="shared" si="2"/>
        <v>2.8</v>
      </c>
      <c r="J178" s="1040" t="s">
        <v>0</v>
      </c>
    </row>
    <row r="179" spans="1:10" ht="30">
      <c r="A179" s="1041">
        <v>230096</v>
      </c>
      <c r="B179" s="1042" t="s">
        <v>354</v>
      </c>
      <c r="C179" s="1043">
        <v>3160300101</v>
      </c>
      <c r="D179" s="1044" t="s">
        <v>92</v>
      </c>
      <c r="E179" s="4116">
        <v>130.20000000000002</v>
      </c>
      <c r="F179" s="1045">
        <v>1</v>
      </c>
      <c r="G179" s="4120" t="s">
        <v>51</v>
      </c>
      <c r="H179" s="4115">
        <f t="shared" si="2"/>
        <v>130.19999999999999</v>
      </c>
      <c r="J179" s="1046" t="s">
        <v>0</v>
      </c>
    </row>
    <row r="180" spans="1:10" ht="30">
      <c r="A180" s="1047">
        <v>230097</v>
      </c>
      <c r="B180" s="1048" t="s">
        <v>355</v>
      </c>
      <c r="C180" s="1049">
        <v>3160306000</v>
      </c>
      <c r="D180" s="1050" t="s">
        <v>356</v>
      </c>
      <c r="E180" s="4116">
        <v>171.5</v>
      </c>
      <c r="F180" s="1051">
        <v>1</v>
      </c>
      <c r="G180" s="4120" t="s">
        <v>51</v>
      </c>
      <c r="H180" s="4115">
        <f t="shared" si="2"/>
        <v>171.5</v>
      </c>
      <c r="J180" s="1052" t="s">
        <v>0</v>
      </c>
    </row>
    <row r="181" spans="1:10" ht="30">
      <c r="A181" s="1053">
        <v>230098</v>
      </c>
      <c r="B181" s="1054" t="s">
        <v>357</v>
      </c>
      <c r="C181" s="1055">
        <v>3451600301</v>
      </c>
      <c r="D181" s="1056" t="s">
        <v>78</v>
      </c>
      <c r="E181" s="4116">
        <v>108.60000000000001</v>
      </c>
      <c r="F181" s="1057">
        <v>12</v>
      </c>
      <c r="G181" s="4120" t="s">
        <v>51</v>
      </c>
      <c r="H181" s="4115">
        <f t="shared" si="2"/>
        <v>1303.2</v>
      </c>
      <c r="J181" s="1058" t="s">
        <v>0</v>
      </c>
    </row>
    <row r="182" spans="1:10" ht="30">
      <c r="A182" s="1059">
        <v>230099</v>
      </c>
      <c r="B182" s="1060" t="s">
        <v>358</v>
      </c>
      <c r="C182" s="1061">
        <v>3160105301</v>
      </c>
      <c r="D182" s="1062" t="s">
        <v>80</v>
      </c>
      <c r="E182" s="4116">
        <v>706.7</v>
      </c>
      <c r="F182" s="1063">
        <v>12</v>
      </c>
      <c r="G182" s="4120" t="s">
        <v>51</v>
      </c>
      <c r="H182" s="4115">
        <f t="shared" si="2"/>
        <v>8480.4</v>
      </c>
      <c r="J182" s="1064" t="s">
        <v>0</v>
      </c>
    </row>
    <row r="183" spans="1:10" ht="30">
      <c r="A183" s="1065">
        <v>230100</v>
      </c>
      <c r="B183" s="1066" t="s">
        <v>359</v>
      </c>
      <c r="C183" s="1067">
        <v>3160303500</v>
      </c>
      <c r="D183" s="1068" t="s">
        <v>360</v>
      </c>
      <c r="E183" s="4116">
        <v>118.9</v>
      </c>
      <c r="F183" s="1069">
        <v>40</v>
      </c>
      <c r="G183" s="4120" t="s">
        <v>51</v>
      </c>
      <c r="H183" s="4115">
        <f t="shared" si="2"/>
        <v>4756</v>
      </c>
      <c r="J183" s="1070" t="s">
        <v>0</v>
      </c>
    </row>
    <row r="184" spans="1:10" ht="30">
      <c r="A184" s="1071">
        <v>230101</v>
      </c>
      <c r="B184" s="1072" t="s">
        <v>361</v>
      </c>
      <c r="C184" s="1073">
        <v>3450112400</v>
      </c>
      <c r="D184" s="1074" t="s">
        <v>94</v>
      </c>
      <c r="E184" s="4116">
        <v>0.30000000000000004</v>
      </c>
      <c r="F184" s="1075">
        <v>19</v>
      </c>
      <c r="G184" s="4120" t="s">
        <v>51</v>
      </c>
      <c r="H184" s="4115">
        <f t="shared" si="2"/>
        <v>5.7</v>
      </c>
      <c r="J184" s="1076" t="s">
        <v>0</v>
      </c>
    </row>
    <row r="185" spans="1:10" ht="30">
      <c r="A185" s="1077">
        <v>230102</v>
      </c>
      <c r="B185" s="1078" t="s">
        <v>362</v>
      </c>
      <c r="C185" s="1079">
        <v>3450662301</v>
      </c>
      <c r="D185" s="1080" t="s">
        <v>96</v>
      </c>
      <c r="E185" s="4116">
        <v>22.1</v>
      </c>
      <c r="F185" s="1081">
        <v>19</v>
      </c>
      <c r="G185" s="4120" t="s">
        <v>51</v>
      </c>
      <c r="H185" s="4115">
        <f t="shared" si="2"/>
        <v>419.9</v>
      </c>
      <c r="J185" s="1082" t="s">
        <v>0</v>
      </c>
    </row>
    <row r="186" spans="1:10" ht="30">
      <c r="A186" s="1083">
        <v>230103</v>
      </c>
      <c r="B186" s="1084" t="s">
        <v>363</v>
      </c>
      <c r="C186" s="1085">
        <v>3540406500</v>
      </c>
      <c r="D186" s="1086" t="s">
        <v>98</v>
      </c>
      <c r="E186" s="4116">
        <v>0.9</v>
      </c>
      <c r="F186" s="1087">
        <v>147</v>
      </c>
      <c r="G186" s="4120" t="s">
        <v>51</v>
      </c>
      <c r="H186" s="4115">
        <f t="shared" si="2"/>
        <v>132.30000000000001</v>
      </c>
      <c r="J186" s="1088" t="s">
        <v>0</v>
      </c>
    </row>
    <row r="187" spans="1:10" ht="30">
      <c r="A187" s="1089">
        <v>230104</v>
      </c>
      <c r="B187" s="1090" t="s">
        <v>364</v>
      </c>
      <c r="C187" s="1091">
        <v>3544112000</v>
      </c>
      <c r="D187" s="1092" t="s">
        <v>100</v>
      </c>
      <c r="E187" s="4116">
        <v>1.6</v>
      </c>
      <c r="F187" s="1093">
        <v>692.37</v>
      </c>
      <c r="G187" s="4120" t="s">
        <v>38</v>
      </c>
      <c r="H187" s="4115">
        <f t="shared" si="2"/>
        <v>1107.7919999999999</v>
      </c>
      <c r="J187" s="1094" t="s">
        <v>0</v>
      </c>
    </row>
    <row r="188" spans="1:10" ht="30">
      <c r="A188" s="1095">
        <v>230105</v>
      </c>
      <c r="B188" s="1096" t="s">
        <v>365</v>
      </c>
      <c r="C188" s="1097">
        <v>1561523500</v>
      </c>
      <c r="D188" s="1098" t="s">
        <v>102</v>
      </c>
      <c r="E188" s="4116">
        <v>1.3</v>
      </c>
      <c r="F188" s="1099">
        <v>97.02</v>
      </c>
      <c r="G188" s="4120" t="s">
        <v>38</v>
      </c>
      <c r="H188" s="4115">
        <f t="shared" si="2"/>
        <v>126.126</v>
      </c>
      <c r="J188" s="1100" t="s">
        <v>0</v>
      </c>
    </row>
    <row r="189" spans="1:10" ht="30">
      <c r="A189" s="1101">
        <v>230106</v>
      </c>
      <c r="B189" s="1102" t="s">
        <v>366</v>
      </c>
      <c r="C189" s="1103">
        <v>3540406800</v>
      </c>
      <c r="D189" s="1104" t="s">
        <v>104</v>
      </c>
      <c r="E189" s="4116">
        <v>0.60000000000000009</v>
      </c>
      <c r="F189" s="1105">
        <v>12.6</v>
      </c>
      <c r="G189" s="4120" t="s">
        <v>51</v>
      </c>
      <c r="H189" s="4115">
        <f t="shared" si="2"/>
        <v>7.56</v>
      </c>
      <c r="J189" s="1106" t="s">
        <v>0</v>
      </c>
    </row>
    <row r="190" spans="1:10" ht="30">
      <c r="A190" s="1107">
        <v>230107</v>
      </c>
      <c r="B190" s="1108" t="s">
        <v>367</v>
      </c>
      <c r="C190" s="1109">
        <v>3118425001</v>
      </c>
      <c r="D190" s="1110" t="s">
        <v>368</v>
      </c>
      <c r="E190" s="4116">
        <v>21.6</v>
      </c>
      <c r="F190" s="1111">
        <v>4</v>
      </c>
      <c r="G190" s="4120" t="s">
        <v>51</v>
      </c>
      <c r="H190" s="4115">
        <f t="shared" si="2"/>
        <v>86.4</v>
      </c>
      <c r="J190" s="1112" t="s">
        <v>0</v>
      </c>
    </row>
    <row r="191" spans="1:10" ht="30">
      <c r="A191" s="1113">
        <v>230108</v>
      </c>
      <c r="B191" s="1114" t="s">
        <v>369</v>
      </c>
      <c r="C191" s="1115">
        <v>3410206203</v>
      </c>
      <c r="D191" s="1116" t="s">
        <v>370</v>
      </c>
      <c r="E191" s="4116">
        <v>1.3</v>
      </c>
      <c r="F191" s="1117">
        <v>80</v>
      </c>
      <c r="G191" s="4120" t="s">
        <v>35</v>
      </c>
      <c r="H191" s="4115">
        <f t="shared" si="2"/>
        <v>104</v>
      </c>
      <c r="J191" s="1118" t="s">
        <v>0</v>
      </c>
    </row>
    <row r="192" spans="1:10" ht="30">
      <c r="A192" s="1119">
        <v>230109</v>
      </c>
      <c r="B192" s="1120" t="s">
        <v>371</v>
      </c>
      <c r="C192" s="1121">
        <v>3410206201</v>
      </c>
      <c r="D192" s="1122" t="s">
        <v>372</v>
      </c>
      <c r="E192" s="4116">
        <v>3.1</v>
      </c>
      <c r="F192" s="1123">
        <v>160</v>
      </c>
      <c r="G192" s="4120" t="s">
        <v>35</v>
      </c>
      <c r="H192" s="4115">
        <f t="shared" si="2"/>
        <v>496</v>
      </c>
      <c r="J192" s="1124" t="s">
        <v>0</v>
      </c>
    </row>
    <row r="193" spans="1:10" ht="30">
      <c r="A193" s="1125">
        <v>230110</v>
      </c>
      <c r="B193" s="1126" t="s">
        <v>373</v>
      </c>
      <c r="C193" s="1127">
        <v>3118425003</v>
      </c>
      <c r="D193" s="1128" t="s">
        <v>374</v>
      </c>
      <c r="E193" s="4116">
        <v>23.3</v>
      </c>
      <c r="F193" s="1129">
        <v>4</v>
      </c>
      <c r="G193" s="4120" t="s">
        <v>51</v>
      </c>
      <c r="H193" s="4115">
        <f t="shared" si="2"/>
        <v>93.2</v>
      </c>
      <c r="J193" s="1130" t="s">
        <v>0</v>
      </c>
    </row>
    <row r="194" spans="1:10" ht="30">
      <c r="A194" s="1131">
        <v>230111</v>
      </c>
      <c r="B194" s="1132" t="s">
        <v>375</v>
      </c>
      <c r="C194" s="1133">
        <v>3118425004</v>
      </c>
      <c r="D194" s="1134" t="s">
        <v>376</v>
      </c>
      <c r="E194" s="4116">
        <v>23.3</v>
      </c>
      <c r="F194" s="1135">
        <v>5</v>
      </c>
      <c r="G194" s="4120" t="s">
        <v>51</v>
      </c>
      <c r="H194" s="4115">
        <f t="shared" si="2"/>
        <v>116.5</v>
      </c>
      <c r="J194" s="1136" t="s">
        <v>0</v>
      </c>
    </row>
    <row r="195" spans="1:10" ht="30">
      <c r="A195" s="1137">
        <v>230112</v>
      </c>
      <c r="B195" s="1138" t="s">
        <v>377</v>
      </c>
      <c r="C195" s="1139">
        <v>3118425005</v>
      </c>
      <c r="D195" s="1140" t="s">
        <v>378</v>
      </c>
      <c r="E195" s="4116">
        <v>20</v>
      </c>
      <c r="F195" s="1141">
        <v>5</v>
      </c>
      <c r="G195" s="4120" t="s">
        <v>51</v>
      </c>
      <c r="H195" s="4115">
        <f t="shared" si="2"/>
        <v>100</v>
      </c>
      <c r="J195" s="1142" t="s">
        <v>0</v>
      </c>
    </row>
    <row r="196" spans="1:10" ht="30">
      <c r="A196" s="1143">
        <v>230113</v>
      </c>
      <c r="B196" s="1144" t="s">
        <v>379</v>
      </c>
      <c r="C196" s="1145">
        <v>3410103400</v>
      </c>
      <c r="D196" s="1146" t="s">
        <v>112</v>
      </c>
      <c r="E196" s="4116">
        <v>0.30000000000000004</v>
      </c>
      <c r="F196" s="1147">
        <v>10.5</v>
      </c>
      <c r="G196" s="4120" t="s">
        <v>35</v>
      </c>
      <c r="H196" s="4115">
        <f t="shared" ref="H196:H259" si="3">ROUND(SUM(E196*F196),3)</f>
        <v>3.15</v>
      </c>
      <c r="J196" s="1148" t="s">
        <v>0</v>
      </c>
    </row>
    <row r="197" spans="1:10" ht="30">
      <c r="A197" s="1149">
        <v>230114</v>
      </c>
      <c r="B197" s="1150" t="s">
        <v>380</v>
      </c>
      <c r="C197" s="1151">
        <v>3410206000</v>
      </c>
      <c r="D197" s="1152" t="s">
        <v>381</v>
      </c>
      <c r="E197" s="4116">
        <v>2.8000000000000003</v>
      </c>
      <c r="F197" s="1153">
        <v>5.25</v>
      </c>
      <c r="G197" s="4120" t="s">
        <v>35</v>
      </c>
      <c r="H197" s="4115">
        <f t="shared" si="3"/>
        <v>14.7</v>
      </c>
      <c r="J197" s="1154" t="s">
        <v>0</v>
      </c>
    </row>
    <row r="198" spans="1:10" ht="30">
      <c r="A198" s="1155">
        <v>230115</v>
      </c>
      <c r="B198" s="1156" t="s">
        <v>382</v>
      </c>
      <c r="C198" s="1157">
        <v>3410106500</v>
      </c>
      <c r="D198" s="1158" t="s">
        <v>110</v>
      </c>
      <c r="E198" s="4116">
        <v>0.60000000000000009</v>
      </c>
      <c r="F198" s="1159">
        <v>630</v>
      </c>
      <c r="G198" s="4120" t="s">
        <v>35</v>
      </c>
      <c r="H198" s="4115">
        <f t="shared" si="3"/>
        <v>378</v>
      </c>
      <c r="J198" s="1160" t="s">
        <v>0</v>
      </c>
    </row>
    <row r="199" spans="1:10" ht="30">
      <c r="A199" s="1161">
        <v>230116</v>
      </c>
      <c r="B199" s="1162" t="s">
        <v>383</v>
      </c>
      <c r="C199" s="1163">
        <v>3410108100</v>
      </c>
      <c r="D199" s="1164" t="s">
        <v>114</v>
      </c>
      <c r="E199" s="4116">
        <v>4.7</v>
      </c>
      <c r="F199" s="1165">
        <v>777</v>
      </c>
      <c r="G199" s="4120" t="s">
        <v>35</v>
      </c>
      <c r="H199" s="4115">
        <f t="shared" si="3"/>
        <v>3651.9</v>
      </c>
      <c r="J199" s="1166" t="s">
        <v>0</v>
      </c>
    </row>
    <row r="200" spans="1:10" ht="30">
      <c r="A200" s="1167">
        <v>230117</v>
      </c>
      <c r="B200" s="1168" t="s">
        <v>384</v>
      </c>
      <c r="C200" s="1169">
        <v>3410205800</v>
      </c>
      <c r="D200" s="1170" t="s">
        <v>116</v>
      </c>
      <c r="E200" s="4116">
        <v>2.2000000000000002</v>
      </c>
      <c r="F200" s="1171">
        <v>36.75</v>
      </c>
      <c r="G200" s="4120" t="s">
        <v>35</v>
      </c>
      <c r="H200" s="4115">
        <f t="shared" si="3"/>
        <v>80.849999999999994</v>
      </c>
      <c r="J200" s="1172" t="s">
        <v>0</v>
      </c>
    </row>
    <row r="201" spans="1:10" ht="30">
      <c r="A201" s="1173">
        <v>230118</v>
      </c>
      <c r="B201" s="1174" t="s">
        <v>385</v>
      </c>
      <c r="C201" s="1175">
        <v>2462061000</v>
      </c>
      <c r="D201" s="1176" t="s">
        <v>118</v>
      </c>
      <c r="E201" s="4116">
        <v>5.4</v>
      </c>
      <c r="F201" s="1177">
        <v>0.4</v>
      </c>
      <c r="G201" s="4120" t="s">
        <v>38</v>
      </c>
      <c r="H201" s="4115">
        <f t="shared" si="3"/>
        <v>2.16</v>
      </c>
      <c r="J201" s="1178" t="s">
        <v>0</v>
      </c>
    </row>
    <row r="202" spans="1:10" ht="30">
      <c r="A202" s="1179">
        <v>230119</v>
      </c>
      <c r="B202" s="1180" t="s">
        <v>386</v>
      </c>
      <c r="C202" s="1181">
        <v>2462061900</v>
      </c>
      <c r="D202" s="1182" t="s">
        <v>120</v>
      </c>
      <c r="E202" s="4116">
        <v>5.4</v>
      </c>
      <c r="F202" s="1183">
        <v>0.4</v>
      </c>
      <c r="G202" s="4120" t="s">
        <v>38</v>
      </c>
      <c r="H202" s="4115">
        <f t="shared" si="3"/>
        <v>2.16</v>
      </c>
      <c r="J202" s="1184" t="s">
        <v>0</v>
      </c>
    </row>
    <row r="203" spans="1:10" ht="30">
      <c r="A203" s="1185">
        <v>230120</v>
      </c>
      <c r="B203" s="1186" t="s">
        <v>387</v>
      </c>
      <c r="C203" s="1187">
        <v>5839500600</v>
      </c>
      <c r="D203" s="1188" t="s">
        <v>122</v>
      </c>
      <c r="E203" s="4116">
        <v>2.4000000000000004</v>
      </c>
      <c r="F203" s="1189">
        <v>8</v>
      </c>
      <c r="G203" s="4120" t="s">
        <v>89</v>
      </c>
      <c r="H203" s="4115">
        <f t="shared" si="3"/>
        <v>19.2</v>
      </c>
      <c r="J203" s="1190" t="s">
        <v>0</v>
      </c>
    </row>
    <row r="204" spans="1:10" ht="30">
      <c r="A204" s="1191">
        <v>230121</v>
      </c>
      <c r="B204" s="1192" t="s">
        <v>388</v>
      </c>
      <c r="C204" s="1193">
        <v>5839500700</v>
      </c>
      <c r="D204" s="1194" t="s">
        <v>124</v>
      </c>
      <c r="E204" s="4116">
        <v>9.6000000000000014</v>
      </c>
      <c r="F204" s="1195">
        <v>8</v>
      </c>
      <c r="G204" s="4120" t="s">
        <v>89</v>
      </c>
      <c r="H204" s="4115">
        <f t="shared" si="3"/>
        <v>76.8</v>
      </c>
      <c r="J204" s="1196" t="s">
        <v>0</v>
      </c>
    </row>
    <row r="205" spans="1:10" ht="30">
      <c r="A205" s="1197">
        <v>230122</v>
      </c>
      <c r="B205" s="1198" t="s">
        <v>389</v>
      </c>
      <c r="C205" s="1199">
        <v>5839500800</v>
      </c>
      <c r="D205" s="1200" t="s">
        <v>126</v>
      </c>
      <c r="E205" s="4116">
        <v>9.9</v>
      </c>
      <c r="F205" s="1201">
        <v>8</v>
      </c>
      <c r="G205" s="4120" t="s">
        <v>89</v>
      </c>
      <c r="H205" s="4115">
        <f t="shared" si="3"/>
        <v>79.2</v>
      </c>
      <c r="J205" s="1202" t="s">
        <v>0</v>
      </c>
    </row>
    <row r="206" spans="1:10" ht="30">
      <c r="A206" s="1203">
        <v>230123</v>
      </c>
      <c r="B206" s="1204" t="s">
        <v>390</v>
      </c>
      <c r="C206" s="1205">
        <v>5921850000</v>
      </c>
      <c r="D206" s="1206" t="s">
        <v>128</v>
      </c>
      <c r="E206" s="4116">
        <v>5.4</v>
      </c>
      <c r="F206" s="1207">
        <v>8</v>
      </c>
      <c r="G206" s="4120" t="s">
        <v>89</v>
      </c>
      <c r="H206" s="4115">
        <f t="shared" si="3"/>
        <v>43.2</v>
      </c>
      <c r="J206" s="1208" t="s">
        <v>0</v>
      </c>
    </row>
    <row r="207" spans="1:10" ht="30">
      <c r="A207" s="1209">
        <v>230124</v>
      </c>
      <c r="B207" s="1210" t="s">
        <v>391</v>
      </c>
      <c r="C207" s="1211">
        <v>5831214500</v>
      </c>
      <c r="D207" s="1212" t="s">
        <v>139</v>
      </c>
      <c r="E207" s="4116">
        <v>22.1</v>
      </c>
      <c r="F207" s="1213">
        <v>85.072000000000003</v>
      </c>
      <c r="G207" s="4120" t="s">
        <v>138</v>
      </c>
      <c r="H207" s="4115">
        <f t="shared" si="3"/>
        <v>1880.0909999999999</v>
      </c>
      <c r="J207" s="1214" t="s">
        <v>0</v>
      </c>
    </row>
    <row r="208" spans="1:10" ht="30">
      <c r="A208" s="1215">
        <v>230125</v>
      </c>
      <c r="B208" s="1216" t="s">
        <v>392</v>
      </c>
      <c r="C208" s="1217">
        <v>2830002000</v>
      </c>
      <c r="D208" s="1218" t="s">
        <v>142</v>
      </c>
      <c r="E208" s="4116">
        <v>0.60000000000000009</v>
      </c>
      <c r="F208" s="1219">
        <v>818</v>
      </c>
      <c r="G208" s="4120" t="s">
        <v>141</v>
      </c>
      <c r="H208" s="4115">
        <f t="shared" si="3"/>
        <v>490.8</v>
      </c>
      <c r="J208" s="1220" t="s">
        <v>0</v>
      </c>
    </row>
    <row r="209" spans="1:10" ht="30">
      <c r="A209" s="1221">
        <v>230126</v>
      </c>
      <c r="B209" s="1222" t="s">
        <v>393</v>
      </c>
      <c r="C209" s="1223">
        <v>5893206500</v>
      </c>
      <c r="D209" s="1224" t="s">
        <v>131</v>
      </c>
      <c r="E209" s="4116">
        <v>91</v>
      </c>
      <c r="F209" s="1225">
        <v>0.57999999999999996</v>
      </c>
      <c r="G209" s="4120" t="s">
        <v>130</v>
      </c>
      <c r="H209" s="4115">
        <f t="shared" si="3"/>
        <v>52.78</v>
      </c>
      <c r="J209" s="1226" t="s">
        <v>0</v>
      </c>
    </row>
    <row r="210" spans="1:10" ht="30">
      <c r="A210" s="1227">
        <v>230127</v>
      </c>
      <c r="B210" s="1228" t="s">
        <v>394</v>
      </c>
      <c r="C210" s="1229">
        <v>6051019000</v>
      </c>
      <c r="D210" s="1230" t="s">
        <v>133</v>
      </c>
      <c r="E210" s="4116">
        <v>139.6</v>
      </c>
      <c r="F210" s="1231">
        <v>7.0000000000000007E-2</v>
      </c>
      <c r="G210" s="4120" t="s">
        <v>130</v>
      </c>
      <c r="H210" s="4115">
        <f t="shared" si="3"/>
        <v>9.7720000000000002</v>
      </c>
      <c r="J210" s="1232" t="s">
        <v>0</v>
      </c>
    </row>
    <row r="211" spans="1:10" ht="30">
      <c r="A211" s="1233">
        <v>230128</v>
      </c>
      <c r="B211" s="1234" t="s">
        <v>395</v>
      </c>
      <c r="C211" s="1235">
        <v>9990000000</v>
      </c>
      <c r="D211" s="1236" t="s">
        <v>136</v>
      </c>
      <c r="E211" s="4116">
        <v>0.2</v>
      </c>
      <c r="F211" s="1237">
        <v>11.6</v>
      </c>
      <c r="G211" s="4120" t="s">
        <v>135</v>
      </c>
      <c r="H211" s="4115">
        <f t="shared" si="3"/>
        <v>2.3199999999999998</v>
      </c>
      <c r="J211" s="1238" t="s">
        <v>0</v>
      </c>
    </row>
    <row r="212" spans="1:10" ht="30">
      <c r="A212" s="1239">
        <v>230129</v>
      </c>
      <c r="B212" s="1240" t="s">
        <v>396</v>
      </c>
      <c r="C212" s="1241">
        <v>5833110300</v>
      </c>
      <c r="D212" s="1242" t="s">
        <v>397</v>
      </c>
      <c r="E212" s="4116">
        <v>27.8</v>
      </c>
      <c r="F212" s="1243">
        <v>1.5</v>
      </c>
      <c r="G212" s="4120" t="s">
        <v>130</v>
      </c>
      <c r="H212" s="4115">
        <f t="shared" si="3"/>
        <v>41.7</v>
      </c>
      <c r="J212" s="1244" t="s">
        <v>0</v>
      </c>
    </row>
    <row r="213" spans="1:10" ht="30">
      <c r="A213" s="1245">
        <v>230130</v>
      </c>
      <c r="B213" s="1246" t="s">
        <v>398</v>
      </c>
      <c r="C213" s="1247">
        <v>5961046500</v>
      </c>
      <c r="D213" s="1248" t="s">
        <v>400</v>
      </c>
      <c r="E213" s="4116">
        <v>385.1</v>
      </c>
      <c r="F213" s="1249">
        <v>0.32500000000000001</v>
      </c>
      <c r="G213" s="4120" t="s">
        <v>399</v>
      </c>
      <c r="H213" s="4115">
        <f t="shared" si="3"/>
        <v>125.158</v>
      </c>
      <c r="J213" s="1250" t="s">
        <v>0</v>
      </c>
    </row>
    <row r="214" spans="1:10" ht="30">
      <c r="A214" s="1251">
        <v>230131</v>
      </c>
      <c r="B214" s="1252" t="s">
        <v>401</v>
      </c>
      <c r="C214" s="1253">
        <v>1116131200</v>
      </c>
      <c r="D214" s="1254" t="s">
        <v>402</v>
      </c>
      <c r="E214" s="4116">
        <v>623.90000000000009</v>
      </c>
      <c r="F214" s="1255">
        <v>0.18</v>
      </c>
      <c r="G214" s="4120" t="s">
        <v>138</v>
      </c>
      <c r="H214" s="4115">
        <f t="shared" si="3"/>
        <v>112.30200000000001</v>
      </c>
      <c r="J214" s="1256" t="s">
        <v>0</v>
      </c>
    </row>
    <row r="215" spans="1:10" ht="30">
      <c r="A215" s="1257">
        <v>230132</v>
      </c>
      <c r="B215" s="1258" t="s">
        <v>403</v>
      </c>
      <c r="C215" s="1259">
        <v>5893220500</v>
      </c>
      <c r="D215" s="1260" t="s">
        <v>144</v>
      </c>
      <c r="E215" s="4116">
        <v>91</v>
      </c>
      <c r="F215" s="1261">
        <v>4.2</v>
      </c>
      <c r="G215" s="4120" t="s">
        <v>130</v>
      </c>
      <c r="H215" s="4115">
        <f t="shared" si="3"/>
        <v>382.2</v>
      </c>
      <c r="J215" s="1262" t="s">
        <v>0</v>
      </c>
    </row>
    <row r="216" spans="1:10" ht="30">
      <c r="A216" s="1263">
        <v>230133</v>
      </c>
      <c r="B216" s="1264" t="s">
        <v>404</v>
      </c>
      <c r="C216" s="1265">
        <v>3131659500</v>
      </c>
      <c r="D216" s="1266" t="s">
        <v>406</v>
      </c>
      <c r="E216" s="4116">
        <v>4.6000000000000005</v>
      </c>
      <c r="F216" s="1267">
        <v>42</v>
      </c>
      <c r="G216" s="4120" t="s">
        <v>405</v>
      </c>
      <c r="H216" s="4115">
        <f t="shared" si="3"/>
        <v>193.2</v>
      </c>
      <c r="J216" s="1268" t="s">
        <v>0</v>
      </c>
    </row>
    <row r="217" spans="1:10" ht="30">
      <c r="A217" s="1269">
        <v>230134</v>
      </c>
      <c r="B217" s="1270" t="s">
        <v>407</v>
      </c>
      <c r="C217" s="1271">
        <v>5893464000</v>
      </c>
      <c r="D217" s="1272" t="s">
        <v>408</v>
      </c>
      <c r="E217" s="4116">
        <v>84.7</v>
      </c>
      <c r="F217" s="1273">
        <v>4.2</v>
      </c>
      <c r="G217" s="4120" t="s">
        <v>130</v>
      </c>
      <c r="H217" s="4115">
        <f t="shared" si="3"/>
        <v>355.74</v>
      </c>
      <c r="J217" s="1274" t="s">
        <v>0</v>
      </c>
    </row>
    <row r="218" spans="1:10" ht="30">
      <c r="A218" s="1275">
        <v>230135</v>
      </c>
      <c r="B218" s="1276" t="s">
        <v>409</v>
      </c>
      <c r="C218" s="1277">
        <v>6051472900</v>
      </c>
      <c r="D218" s="1278" t="s">
        <v>410</v>
      </c>
      <c r="E218" s="4116">
        <v>161.9</v>
      </c>
      <c r="F218" s="1279">
        <v>0.21</v>
      </c>
      <c r="G218" s="4120" t="s">
        <v>130</v>
      </c>
      <c r="H218" s="4115">
        <f t="shared" si="3"/>
        <v>33.999000000000002</v>
      </c>
      <c r="J218" s="1280" t="s">
        <v>0</v>
      </c>
    </row>
    <row r="219" spans="1:10" ht="30">
      <c r="A219" s="1281">
        <v>230136</v>
      </c>
      <c r="B219" s="1282" t="s">
        <v>411</v>
      </c>
      <c r="C219" s="1283">
        <v>6051506900</v>
      </c>
      <c r="D219" s="1284" t="s">
        <v>412</v>
      </c>
      <c r="E219" s="4116">
        <v>229.5</v>
      </c>
      <c r="F219" s="1285">
        <v>0.42</v>
      </c>
      <c r="G219" s="4120" t="s">
        <v>130</v>
      </c>
      <c r="H219" s="4115">
        <f t="shared" si="3"/>
        <v>96.39</v>
      </c>
      <c r="J219" s="1286" t="s">
        <v>0</v>
      </c>
    </row>
    <row r="220" spans="1:10" ht="30">
      <c r="A220" s="1287">
        <v>230137</v>
      </c>
      <c r="B220" s="1288" t="s">
        <v>413</v>
      </c>
      <c r="C220" s="1289">
        <v>9999000000</v>
      </c>
      <c r="D220" s="1290" t="s">
        <v>414</v>
      </c>
      <c r="E220" s="4116">
        <v>0.2</v>
      </c>
      <c r="F220" s="1291">
        <v>630</v>
      </c>
      <c r="G220" s="4120" t="s">
        <v>135</v>
      </c>
      <c r="H220" s="4115">
        <f t="shared" si="3"/>
        <v>126</v>
      </c>
      <c r="J220" s="1292" t="s">
        <v>0</v>
      </c>
    </row>
    <row r="221" spans="1:10">
      <c r="A221" s="1293">
        <v>230138</v>
      </c>
      <c r="B221" s="1294" t="s">
        <v>415</v>
      </c>
      <c r="C221" s="1295" t="s">
        <v>146</v>
      </c>
      <c r="D221" s="1296" t="s">
        <v>147</v>
      </c>
      <c r="E221" s="4115">
        <f>H222+H223+H224+H225+H226+H227+H228+H229+H230+H231+H232+H233+H234+H235+H236+H237+H238+H239+H240+H241+H242+H243+H244+H245+H246+H247+H248+H249+H250</f>
        <v>7340.8</v>
      </c>
      <c r="F221" s="1297">
        <v>1</v>
      </c>
      <c r="G221" s="4120" t="s">
        <v>0</v>
      </c>
      <c r="H221" s="4115">
        <f t="shared" si="3"/>
        <v>7340.8</v>
      </c>
      <c r="J221" s="1298" t="s">
        <v>0</v>
      </c>
    </row>
    <row r="222" spans="1:10" ht="30">
      <c r="A222" s="1299">
        <v>230139</v>
      </c>
      <c r="B222" s="1300" t="s">
        <v>416</v>
      </c>
      <c r="C222" s="1301">
        <v>210010232</v>
      </c>
      <c r="D222" s="1302" t="s">
        <v>417</v>
      </c>
      <c r="E222" s="4116">
        <v>2.8000000000000003</v>
      </c>
      <c r="F222" s="1303">
        <v>84</v>
      </c>
      <c r="G222" s="4120" t="s">
        <v>35</v>
      </c>
      <c r="H222" s="4115">
        <f t="shared" si="3"/>
        <v>235.2</v>
      </c>
      <c r="J222" s="1304" t="s">
        <v>0</v>
      </c>
    </row>
    <row r="223" spans="1:10" ht="30">
      <c r="A223" s="1305">
        <v>230140</v>
      </c>
      <c r="B223" s="1306" t="s">
        <v>418</v>
      </c>
      <c r="C223" s="1307">
        <v>210040551</v>
      </c>
      <c r="D223" s="1308" t="s">
        <v>419</v>
      </c>
      <c r="E223" s="4116">
        <v>3.7</v>
      </c>
      <c r="F223" s="1309">
        <v>3</v>
      </c>
      <c r="G223" s="4120" t="s">
        <v>51</v>
      </c>
      <c r="H223" s="4115">
        <f t="shared" si="3"/>
        <v>11.1</v>
      </c>
      <c r="J223" s="1310" t="s">
        <v>0</v>
      </c>
    </row>
    <row r="224" spans="1:10" ht="30">
      <c r="A224" s="1311">
        <v>230141</v>
      </c>
      <c r="B224" s="1312" t="s">
        <v>420</v>
      </c>
      <c r="C224" s="1313">
        <v>210040771</v>
      </c>
      <c r="D224" s="1314" t="s">
        <v>159</v>
      </c>
      <c r="E224" s="4116">
        <v>0.8</v>
      </c>
      <c r="F224" s="1315">
        <v>250</v>
      </c>
      <c r="G224" s="4120" t="s">
        <v>158</v>
      </c>
      <c r="H224" s="4115">
        <f t="shared" si="3"/>
        <v>200</v>
      </c>
      <c r="J224" s="1316" t="s">
        <v>0</v>
      </c>
    </row>
    <row r="225" spans="1:10" ht="30">
      <c r="A225" s="1317">
        <v>230142</v>
      </c>
      <c r="B225" s="1318" t="s">
        <v>421</v>
      </c>
      <c r="C225" s="1319">
        <v>210040772</v>
      </c>
      <c r="D225" s="1320" t="s">
        <v>161</v>
      </c>
      <c r="E225" s="4116">
        <v>1.4000000000000001</v>
      </c>
      <c r="F225" s="1321">
        <v>250</v>
      </c>
      <c r="G225" s="4120" t="s">
        <v>158</v>
      </c>
      <c r="H225" s="4115">
        <f t="shared" si="3"/>
        <v>350</v>
      </c>
      <c r="J225" s="1322" t="s">
        <v>0</v>
      </c>
    </row>
    <row r="226" spans="1:10" ht="30">
      <c r="A226" s="1323">
        <v>230143</v>
      </c>
      <c r="B226" s="1324" t="s">
        <v>422</v>
      </c>
      <c r="C226" s="1325">
        <v>210100641</v>
      </c>
      <c r="D226" s="1326" t="s">
        <v>165</v>
      </c>
      <c r="E226" s="4116">
        <v>15.100000000000001</v>
      </c>
      <c r="F226" s="1327">
        <v>39</v>
      </c>
      <c r="G226" s="4120" t="s">
        <v>51</v>
      </c>
      <c r="H226" s="4115">
        <f t="shared" si="3"/>
        <v>588.9</v>
      </c>
      <c r="J226" s="1328" t="s">
        <v>0</v>
      </c>
    </row>
    <row r="227" spans="1:10" ht="30">
      <c r="A227" s="1329">
        <v>230144</v>
      </c>
      <c r="B227" s="1330" t="s">
        <v>423</v>
      </c>
      <c r="C227" s="1331">
        <v>210102001</v>
      </c>
      <c r="D227" s="1332" t="s">
        <v>424</v>
      </c>
      <c r="E227" s="4116">
        <v>36.6</v>
      </c>
      <c r="F227" s="1333">
        <v>5</v>
      </c>
      <c r="G227" s="4120" t="s">
        <v>51</v>
      </c>
      <c r="H227" s="4115">
        <f t="shared" si="3"/>
        <v>183</v>
      </c>
      <c r="J227" s="1334" t="s">
        <v>0</v>
      </c>
    </row>
    <row r="228" spans="1:10" ht="30">
      <c r="A228" s="1335">
        <v>230145</v>
      </c>
      <c r="B228" s="1336" t="s">
        <v>425</v>
      </c>
      <c r="C228" s="1337">
        <v>210120102</v>
      </c>
      <c r="D228" s="1338" t="s">
        <v>169</v>
      </c>
      <c r="E228" s="4116">
        <v>0.2</v>
      </c>
      <c r="F228" s="1339">
        <v>6</v>
      </c>
      <c r="G228" s="4120" t="s">
        <v>51</v>
      </c>
      <c r="H228" s="4115">
        <f t="shared" si="3"/>
        <v>1.2</v>
      </c>
      <c r="J228" s="1340" t="s">
        <v>0</v>
      </c>
    </row>
    <row r="229" spans="1:10" ht="30">
      <c r="A229" s="1341">
        <v>230146</v>
      </c>
      <c r="B229" s="1342" t="s">
        <v>426</v>
      </c>
      <c r="C229" s="1343">
        <v>210120131</v>
      </c>
      <c r="D229" s="1344" t="s">
        <v>171</v>
      </c>
      <c r="E229" s="4116">
        <v>1.7000000000000002</v>
      </c>
      <c r="F229" s="1345">
        <v>2</v>
      </c>
      <c r="G229" s="4120" t="s">
        <v>51</v>
      </c>
      <c r="H229" s="4115">
        <f t="shared" si="3"/>
        <v>3.4</v>
      </c>
      <c r="J229" s="1346" t="s">
        <v>0</v>
      </c>
    </row>
    <row r="230" spans="1:10" ht="30">
      <c r="A230" s="1347">
        <v>230147</v>
      </c>
      <c r="B230" s="1348" t="s">
        <v>427</v>
      </c>
      <c r="C230" s="1349">
        <v>210202011</v>
      </c>
      <c r="D230" s="1350" t="s">
        <v>175</v>
      </c>
      <c r="E230" s="4116">
        <v>10.700000000000001</v>
      </c>
      <c r="F230" s="1351">
        <v>27</v>
      </c>
      <c r="G230" s="4120" t="s">
        <v>51</v>
      </c>
      <c r="H230" s="4115">
        <f t="shared" si="3"/>
        <v>288.89999999999998</v>
      </c>
      <c r="J230" s="1352" t="s">
        <v>0</v>
      </c>
    </row>
    <row r="231" spans="1:10" ht="30">
      <c r="A231" s="1353">
        <v>230148</v>
      </c>
      <c r="B231" s="1354" t="s">
        <v>428</v>
      </c>
      <c r="C231" s="1355">
        <v>210202011</v>
      </c>
      <c r="D231" s="1356" t="s">
        <v>175</v>
      </c>
      <c r="E231" s="4116">
        <v>10.700000000000001</v>
      </c>
      <c r="F231" s="1357">
        <v>20</v>
      </c>
      <c r="G231" s="4120" t="s">
        <v>51</v>
      </c>
      <c r="H231" s="4115">
        <f t="shared" si="3"/>
        <v>214</v>
      </c>
      <c r="J231" s="1358" t="s">
        <v>0</v>
      </c>
    </row>
    <row r="232" spans="1:10" ht="30">
      <c r="A232" s="1359">
        <v>230149</v>
      </c>
      <c r="B232" s="1360" t="s">
        <v>429</v>
      </c>
      <c r="C232" s="1361">
        <v>210202015</v>
      </c>
      <c r="D232" s="1362" t="s">
        <v>430</v>
      </c>
      <c r="E232" s="4116">
        <v>6.7</v>
      </c>
      <c r="F232" s="1363">
        <v>7</v>
      </c>
      <c r="G232" s="4120" t="s">
        <v>51</v>
      </c>
      <c r="H232" s="4115">
        <f t="shared" si="3"/>
        <v>46.9</v>
      </c>
      <c r="J232" s="1364" t="s">
        <v>0</v>
      </c>
    </row>
    <row r="233" spans="1:10" ht="30">
      <c r="A233" s="1365">
        <v>230150</v>
      </c>
      <c r="B233" s="1366" t="s">
        <v>431</v>
      </c>
      <c r="C233" s="1367">
        <v>210204002</v>
      </c>
      <c r="D233" s="1368" t="s">
        <v>179</v>
      </c>
      <c r="E233" s="4116">
        <v>14.100000000000001</v>
      </c>
      <c r="F233" s="1369">
        <v>2</v>
      </c>
      <c r="G233" s="4120" t="s">
        <v>51</v>
      </c>
      <c r="H233" s="4115">
        <f t="shared" si="3"/>
        <v>28.2</v>
      </c>
      <c r="J233" s="1370" t="s">
        <v>0</v>
      </c>
    </row>
    <row r="234" spans="1:10" ht="30">
      <c r="A234" s="1371">
        <v>230151</v>
      </c>
      <c r="B234" s="1372" t="s">
        <v>432</v>
      </c>
      <c r="C234" s="1373">
        <v>210204011</v>
      </c>
      <c r="D234" s="1374" t="s">
        <v>181</v>
      </c>
      <c r="E234" s="4116">
        <v>53.5</v>
      </c>
      <c r="F234" s="1375">
        <v>12</v>
      </c>
      <c r="G234" s="4120" t="s">
        <v>51</v>
      </c>
      <c r="H234" s="4115">
        <f t="shared" si="3"/>
        <v>642</v>
      </c>
      <c r="J234" s="1376" t="s">
        <v>0</v>
      </c>
    </row>
    <row r="235" spans="1:10" ht="30">
      <c r="A235" s="1377">
        <v>230152</v>
      </c>
      <c r="B235" s="1378" t="s">
        <v>433</v>
      </c>
      <c r="C235" s="1379">
        <v>210204102</v>
      </c>
      <c r="D235" s="1380" t="s">
        <v>183</v>
      </c>
      <c r="E235" s="4116">
        <v>27.400000000000002</v>
      </c>
      <c r="F235" s="1381">
        <v>1</v>
      </c>
      <c r="G235" s="4120" t="s">
        <v>51</v>
      </c>
      <c r="H235" s="4115">
        <f t="shared" si="3"/>
        <v>27.4</v>
      </c>
      <c r="J235" s="1382" t="s">
        <v>0</v>
      </c>
    </row>
    <row r="236" spans="1:10" ht="30">
      <c r="A236" s="1383">
        <v>230153</v>
      </c>
      <c r="B236" s="1384" t="s">
        <v>434</v>
      </c>
      <c r="C236" s="1385">
        <v>210204103</v>
      </c>
      <c r="D236" s="1386" t="s">
        <v>185</v>
      </c>
      <c r="E236" s="4116">
        <v>27.1</v>
      </c>
      <c r="F236" s="1387">
        <v>40</v>
      </c>
      <c r="G236" s="4120" t="s">
        <v>51</v>
      </c>
      <c r="H236" s="4115">
        <f t="shared" si="3"/>
        <v>1084</v>
      </c>
      <c r="J236" s="1388" t="s">
        <v>0</v>
      </c>
    </row>
    <row r="237" spans="1:10" ht="30">
      <c r="A237" s="1389">
        <v>230154</v>
      </c>
      <c r="B237" s="1390" t="s">
        <v>435</v>
      </c>
      <c r="C237" s="1391">
        <v>210204105</v>
      </c>
      <c r="D237" s="1392" t="s">
        <v>187</v>
      </c>
      <c r="E237" s="4116">
        <v>31.3</v>
      </c>
      <c r="F237" s="1393">
        <v>1</v>
      </c>
      <c r="G237" s="4120" t="s">
        <v>51</v>
      </c>
      <c r="H237" s="4115">
        <f t="shared" si="3"/>
        <v>31.3</v>
      </c>
      <c r="J237" s="1394" t="s">
        <v>0</v>
      </c>
    </row>
    <row r="238" spans="1:10" ht="30">
      <c r="A238" s="1395">
        <v>230155</v>
      </c>
      <c r="B238" s="1396" t="s">
        <v>436</v>
      </c>
      <c r="C238" s="1397">
        <v>210204201</v>
      </c>
      <c r="D238" s="1398" t="s">
        <v>189</v>
      </c>
      <c r="E238" s="4116">
        <v>12.8</v>
      </c>
      <c r="F238" s="1399">
        <v>19</v>
      </c>
      <c r="G238" s="4120" t="s">
        <v>51</v>
      </c>
      <c r="H238" s="4115">
        <f t="shared" si="3"/>
        <v>243.2</v>
      </c>
      <c r="J238" s="1400" t="s">
        <v>0</v>
      </c>
    </row>
    <row r="239" spans="1:10" ht="30">
      <c r="A239" s="1401">
        <v>230156</v>
      </c>
      <c r="B239" s="1402" t="s">
        <v>437</v>
      </c>
      <c r="C239" s="1403">
        <v>210220021</v>
      </c>
      <c r="D239" s="1404" t="s">
        <v>191</v>
      </c>
      <c r="E239" s="4116">
        <v>0.8</v>
      </c>
      <c r="F239" s="1405">
        <v>700</v>
      </c>
      <c r="G239" s="4120" t="s">
        <v>35</v>
      </c>
      <c r="H239" s="4115">
        <f t="shared" si="3"/>
        <v>560</v>
      </c>
      <c r="J239" s="1406" t="s">
        <v>0</v>
      </c>
    </row>
    <row r="240" spans="1:10" ht="30">
      <c r="A240" s="1407">
        <v>230157</v>
      </c>
      <c r="B240" s="1408" t="s">
        <v>438</v>
      </c>
      <c r="C240" s="1409">
        <v>210220022</v>
      </c>
      <c r="D240" s="1410" t="s">
        <v>193</v>
      </c>
      <c r="E240" s="4116">
        <v>1.2000000000000002</v>
      </c>
      <c r="F240" s="1411">
        <v>150</v>
      </c>
      <c r="G240" s="4120" t="s">
        <v>35</v>
      </c>
      <c r="H240" s="4115">
        <f t="shared" si="3"/>
        <v>180</v>
      </c>
      <c r="J240" s="1412" t="s">
        <v>0</v>
      </c>
    </row>
    <row r="241" spans="1:10" ht="30">
      <c r="A241" s="1413">
        <v>230158</v>
      </c>
      <c r="B241" s="1414" t="s">
        <v>439</v>
      </c>
      <c r="C241" s="1415">
        <v>210260001</v>
      </c>
      <c r="D241" s="1416" t="s">
        <v>440</v>
      </c>
      <c r="E241" s="4116">
        <v>3.4000000000000004</v>
      </c>
      <c r="F241" s="1417">
        <v>4</v>
      </c>
      <c r="G241" s="4120" t="s">
        <v>51</v>
      </c>
      <c r="H241" s="4115">
        <f t="shared" si="3"/>
        <v>13.6</v>
      </c>
      <c r="J241" s="1418" t="s">
        <v>0</v>
      </c>
    </row>
    <row r="242" spans="1:10" ht="30">
      <c r="A242" s="1419">
        <v>230159</v>
      </c>
      <c r="B242" s="1420" t="s">
        <v>441</v>
      </c>
      <c r="C242" s="1421">
        <v>210260001</v>
      </c>
      <c r="D242" s="1422" t="s">
        <v>440</v>
      </c>
      <c r="E242" s="4116">
        <v>3.4000000000000004</v>
      </c>
      <c r="F242" s="1423">
        <v>5</v>
      </c>
      <c r="G242" s="4120" t="s">
        <v>51</v>
      </c>
      <c r="H242" s="4115">
        <f t="shared" si="3"/>
        <v>17</v>
      </c>
      <c r="J242" s="1424" t="s">
        <v>0</v>
      </c>
    </row>
    <row r="243" spans="1:10" ht="30">
      <c r="A243" s="1425">
        <v>230160</v>
      </c>
      <c r="B243" s="1426" t="s">
        <v>442</v>
      </c>
      <c r="C243" s="1427">
        <v>210260131</v>
      </c>
      <c r="D243" s="1428" t="s">
        <v>443</v>
      </c>
      <c r="E243" s="4116">
        <v>6.2</v>
      </c>
      <c r="F243" s="1429">
        <v>240</v>
      </c>
      <c r="G243" s="4120" t="s">
        <v>35</v>
      </c>
      <c r="H243" s="4115">
        <f t="shared" si="3"/>
        <v>1488</v>
      </c>
      <c r="J243" s="1430" t="s">
        <v>0</v>
      </c>
    </row>
    <row r="244" spans="1:10" ht="30">
      <c r="A244" s="1431">
        <v>230161</v>
      </c>
      <c r="B244" s="1432" t="s">
        <v>444</v>
      </c>
      <c r="C244" s="1433">
        <v>210260181</v>
      </c>
      <c r="D244" s="1434" t="s">
        <v>445</v>
      </c>
      <c r="E244" s="4116">
        <v>4.4000000000000004</v>
      </c>
      <c r="F244" s="1435">
        <v>5</v>
      </c>
      <c r="G244" s="4120" t="s">
        <v>51</v>
      </c>
      <c r="H244" s="4115">
        <f t="shared" si="3"/>
        <v>22</v>
      </c>
      <c r="J244" s="1436" t="s">
        <v>0</v>
      </c>
    </row>
    <row r="245" spans="1:10" ht="30">
      <c r="A245" s="1437">
        <v>230162</v>
      </c>
      <c r="B245" s="1438" t="s">
        <v>446</v>
      </c>
      <c r="C245" s="1439">
        <v>210260201</v>
      </c>
      <c r="D245" s="1440" t="s">
        <v>447</v>
      </c>
      <c r="E245" s="4116">
        <v>8.5</v>
      </c>
      <c r="F245" s="1441">
        <v>4</v>
      </c>
      <c r="G245" s="4120" t="s">
        <v>51</v>
      </c>
      <c r="H245" s="4115">
        <f t="shared" si="3"/>
        <v>34</v>
      </c>
      <c r="J245" s="1442" t="s">
        <v>0</v>
      </c>
    </row>
    <row r="246" spans="1:10" ht="30">
      <c r="A246" s="1443">
        <v>230163</v>
      </c>
      <c r="B246" s="1444" t="s">
        <v>448</v>
      </c>
      <c r="C246" s="1445">
        <v>210810001</v>
      </c>
      <c r="D246" s="1446" t="s">
        <v>199</v>
      </c>
      <c r="E246" s="4116">
        <v>0.5</v>
      </c>
      <c r="F246" s="1447">
        <v>10</v>
      </c>
      <c r="G246" s="4120" t="s">
        <v>35</v>
      </c>
      <c r="H246" s="4115">
        <f t="shared" si="3"/>
        <v>5</v>
      </c>
      <c r="J246" s="1448" t="s">
        <v>0</v>
      </c>
    </row>
    <row r="247" spans="1:10" ht="30">
      <c r="A247" s="1449">
        <v>230164</v>
      </c>
      <c r="B247" s="1450" t="s">
        <v>449</v>
      </c>
      <c r="C247" s="1451">
        <v>210810006</v>
      </c>
      <c r="D247" s="1452" t="s">
        <v>201</v>
      </c>
      <c r="E247" s="4116">
        <v>0.5</v>
      </c>
      <c r="F247" s="1453">
        <v>600</v>
      </c>
      <c r="G247" s="4120" t="s">
        <v>35</v>
      </c>
      <c r="H247" s="4115">
        <f t="shared" si="3"/>
        <v>300</v>
      </c>
      <c r="J247" s="1454" t="s">
        <v>0</v>
      </c>
    </row>
    <row r="248" spans="1:10" ht="30">
      <c r="A248" s="1455">
        <v>230165</v>
      </c>
      <c r="B248" s="1456" t="s">
        <v>450</v>
      </c>
      <c r="C248" s="1457">
        <v>210810014</v>
      </c>
      <c r="D248" s="1458" t="s">
        <v>203</v>
      </c>
      <c r="E248" s="4116">
        <v>0.70000000000000007</v>
      </c>
      <c r="F248" s="1459">
        <v>740</v>
      </c>
      <c r="G248" s="4120" t="s">
        <v>35</v>
      </c>
      <c r="H248" s="4115">
        <f t="shared" si="3"/>
        <v>518</v>
      </c>
      <c r="J248" s="1460" t="s">
        <v>0</v>
      </c>
    </row>
    <row r="249" spans="1:10" ht="30">
      <c r="A249" s="1461">
        <v>230166</v>
      </c>
      <c r="B249" s="1462" t="s">
        <v>451</v>
      </c>
      <c r="C249" s="1463">
        <v>210901070</v>
      </c>
      <c r="D249" s="1464" t="s">
        <v>205</v>
      </c>
      <c r="E249" s="4116">
        <v>0.60000000000000009</v>
      </c>
      <c r="F249" s="1465">
        <v>35</v>
      </c>
      <c r="G249" s="4120" t="s">
        <v>35</v>
      </c>
      <c r="H249" s="4115">
        <f t="shared" si="3"/>
        <v>21</v>
      </c>
      <c r="J249" s="1466" t="s">
        <v>0</v>
      </c>
    </row>
    <row r="250" spans="1:10" ht="30">
      <c r="A250" s="1467">
        <v>230167</v>
      </c>
      <c r="B250" s="1468" t="s">
        <v>452</v>
      </c>
      <c r="C250" s="1469">
        <v>210901071</v>
      </c>
      <c r="D250" s="1470" t="s">
        <v>453</v>
      </c>
      <c r="E250" s="4116">
        <v>0.70000000000000007</v>
      </c>
      <c r="F250" s="1471">
        <v>5</v>
      </c>
      <c r="G250" s="4120" t="s">
        <v>35</v>
      </c>
      <c r="H250" s="4115">
        <f t="shared" si="3"/>
        <v>3.5</v>
      </c>
      <c r="J250" s="1472" t="s">
        <v>0</v>
      </c>
    </row>
    <row r="251" spans="1:10">
      <c r="A251" s="1473">
        <v>230168</v>
      </c>
      <c r="B251" s="1474" t="s">
        <v>454</v>
      </c>
      <c r="C251" s="1475" t="s">
        <v>209</v>
      </c>
      <c r="D251" s="1476" t="s">
        <v>210</v>
      </c>
      <c r="E251" s="4115">
        <f>H252+H253+H254+H255+H256+H257+H258+H259+H260+H261+H262+H263+H264+H265+H266+H267+H268+H269</f>
        <v>9597.1569999999992</v>
      </c>
      <c r="F251" s="1477">
        <v>1</v>
      </c>
      <c r="G251" s="4120" t="s">
        <v>0</v>
      </c>
      <c r="H251" s="4115">
        <f t="shared" si="3"/>
        <v>9597.1569999999992</v>
      </c>
      <c r="J251" s="1478" t="s">
        <v>0</v>
      </c>
    </row>
    <row r="252" spans="1:10" ht="30">
      <c r="A252" s="1479">
        <v>230169</v>
      </c>
      <c r="B252" s="1480" t="s">
        <v>455</v>
      </c>
      <c r="C252" s="1481">
        <v>460010023</v>
      </c>
      <c r="D252" s="1482" t="s">
        <v>213</v>
      </c>
      <c r="E252" s="4116">
        <v>34.5</v>
      </c>
      <c r="F252" s="1483">
        <v>0.8</v>
      </c>
      <c r="G252" s="4120" t="s">
        <v>212</v>
      </c>
      <c r="H252" s="4115">
        <f t="shared" si="3"/>
        <v>27.6</v>
      </c>
      <c r="J252" s="1484" t="s">
        <v>0</v>
      </c>
    </row>
    <row r="253" spans="1:10" ht="30">
      <c r="A253" s="1485">
        <v>230170</v>
      </c>
      <c r="B253" s="1486" t="s">
        <v>456</v>
      </c>
      <c r="C253" s="1487">
        <v>460030081</v>
      </c>
      <c r="D253" s="1488" t="s">
        <v>457</v>
      </c>
      <c r="E253" s="4116">
        <v>6</v>
      </c>
      <c r="F253" s="1489">
        <v>168</v>
      </c>
      <c r="G253" s="4120" t="s">
        <v>35</v>
      </c>
      <c r="H253" s="4115">
        <f t="shared" si="3"/>
        <v>1008</v>
      </c>
      <c r="J253" s="1490" t="s">
        <v>0</v>
      </c>
    </row>
    <row r="254" spans="1:10" ht="30">
      <c r="A254" s="1491">
        <v>230171</v>
      </c>
      <c r="B254" s="1492" t="s">
        <v>458</v>
      </c>
      <c r="C254" s="1493">
        <v>460050602</v>
      </c>
      <c r="D254" s="1494" t="s">
        <v>215</v>
      </c>
      <c r="E254" s="4116">
        <v>29.6</v>
      </c>
      <c r="F254" s="1495">
        <v>0.69</v>
      </c>
      <c r="G254" s="4120" t="s">
        <v>130</v>
      </c>
      <c r="H254" s="4115">
        <f t="shared" si="3"/>
        <v>20.423999999999999</v>
      </c>
      <c r="J254" s="1496" t="s">
        <v>0</v>
      </c>
    </row>
    <row r="255" spans="1:10" ht="30">
      <c r="A255" s="1497">
        <v>230172</v>
      </c>
      <c r="B255" s="1498" t="s">
        <v>459</v>
      </c>
      <c r="C255" s="1499">
        <v>460080002</v>
      </c>
      <c r="D255" s="1500" t="s">
        <v>217</v>
      </c>
      <c r="E255" s="4116">
        <v>34.700000000000003</v>
      </c>
      <c r="F255" s="1501">
        <v>0.57999999999999996</v>
      </c>
      <c r="G255" s="4120" t="s">
        <v>130</v>
      </c>
      <c r="H255" s="4115">
        <f t="shared" si="3"/>
        <v>20.126000000000001</v>
      </c>
      <c r="J255" s="1502" t="s">
        <v>0</v>
      </c>
    </row>
    <row r="256" spans="1:10" ht="30">
      <c r="A256" s="1503">
        <v>230173</v>
      </c>
      <c r="B256" s="1504" t="s">
        <v>460</v>
      </c>
      <c r="C256" s="1505">
        <v>460120002</v>
      </c>
      <c r="D256" s="1506" t="s">
        <v>219</v>
      </c>
      <c r="E256" s="4116">
        <v>6.9</v>
      </c>
      <c r="F256" s="1507">
        <v>0.11</v>
      </c>
      <c r="G256" s="4120" t="s">
        <v>130</v>
      </c>
      <c r="H256" s="4115">
        <f t="shared" si="3"/>
        <v>0.75900000000000001</v>
      </c>
      <c r="J256" s="1508" t="s">
        <v>0</v>
      </c>
    </row>
    <row r="257" spans="1:10" ht="30">
      <c r="A257" s="1509">
        <v>230174</v>
      </c>
      <c r="B257" s="1510" t="s">
        <v>461</v>
      </c>
      <c r="C257" s="1511">
        <v>460120061</v>
      </c>
      <c r="D257" s="1512" t="s">
        <v>221</v>
      </c>
      <c r="E257" s="4116">
        <v>15.200000000000001</v>
      </c>
      <c r="F257" s="1513">
        <v>0.69</v>
      </c>
      <c r="G257" s="4120" t="s">
        <v>130</v>
      </c>
      <c r="H257" s="4115">
        <f t="shared" si="3"/>
        <v>10.488</v>
      </c>
      <c r="J257" s="1514" t="s">
        <v>0</v>
      </c>
    </row>
    <row r="258" spans="1:10" ht="30">
      <c r="A258" s="1515">
        <v>230175</v>
      </c>
      <c r="B258" s="1516" t="s">
        <v>462</v>
      </c>
      <c r="C258" s="1517">
        <v>460200163</v>
      </c>
      <c r="D258" s="1518" t="s">
        <v>223</v>
      </c>
      <c r="E258" s="4116">
        <v>3.8000000000000003</v>
      </c>
      <c r="F258" s="1519">
        <v>818</v>
      </c>
      <c r="G258" s="4120" t="s">
        <v>35</v>
      </c>
      <c r="H258" s="4115">
        <f t="shared" si="3"/>
        <v>3108.4</v>
      </c>
      <c r="J258" s="1520" t="s">
        <v>0</v>
      </c>
    </row>
    <row r="259" spans="1:10" ht="30">
      <c r="A259" s="1521">
        <v>230176</v>
      </c>
      <c r="B259" s="1522" t="s">
        <v>463</v>
      </c>
      <c r="C259" s="1523">
        <v>460200303</v>
      </c>
      <c r="D259" s="1524" t="s">
        <v>225</v>
      </c>
      <c r="E259" s="4116">
        <v>7.1000000000000005</v>
      </c>
      <c r="F259" s="1525">
        <v>84</v>
      </c>
      <c r="G259" s="4120" t="s">
        <v>35</v>
      </c>
      <c r="H259" s="4115">
        <f t="shared" si="3"/>
        <v>596.4</v>
      </c>
      <c r="J259" s="1526" t="s">
        <v>0</v>
      </c>
    </row>
    <row r="260" spans="1:10" ht="30">
      <c r="A260" s="1527">
        <v>230177</v>
      </c>
      <c r="B260" s="1528" t="s">
        <v>464</v>
      </c>
      <c r="C260" s="1529">
        <v>460230003</v>
      </c>
      <c r="D260" s="1530" t="s">
        <v>465</v>
      </c>
      <c r="E260" s="4116">
        <v>23.200000000000003</v>
      </c>
      <c r="F260" s="1531">
        <v>5</v>
      </c>
      <c r="G260" s="4120" t="s">
        <v>51</v>
      </c>
      <c r="H260" s="4115">
        <f t="shared" ref="H260:H323" si="4">ROUND(SUM(E260*F260),3)</f>
        <v>116</v>
      </c>
      <c r="J260" s="1532" t="s">
        <v>0</v>
      </c>
    </row>
    <row r="261" spans="1:10" ht="30">
      <c r="A261" s="1533">
        <v>230178</v>
      </c>
      <c r="B261" s="1534" t="s">
        <v>466</v>
      </c>
      <c r="C261" s="1535">
        <v>460300203</v>
      </c>
      <c r="D261" s="1536" t="s">
        <v>467</v>
      </c>
      <c r="E261" s="4116">
        <v>17.900000000000002</v>
      </c>
      <c r="F261" s="1537">
        <v>30</v>
      </c>
      <c r="G261" s="4120" t="s">
        <v>35</v>
      </c>
      <c r="H261" s="4115">
        <f t="shared" si="4"/>
        <v>537</v>
      </c>
      <c r="J261" s="1538" t="s">
        <v>0</v>
      </c>
    </row>
    <row r="262" spans="1:10" ht="30">
      <c r="A262" s="1539">
        <v>230179</v>
      </c>
      <c r="B262" s="1540" t="s">
        <v>468</v>
      </c>
      <c r="C262" s="1541">
        <v>460350051</v>
      </c>
      <c r="D262" s="1542" t="s">
        <v>469</v>
      </c>
      <c r="E262" s="4116">
        <v>91.2</v>
      </c>
      <c r="F262" s="1543">
        <v>10</v>
      </c>
      <c r="G262" s="4120" t="s">
        <v>51</v>
      </c>
      <c r="H262" s="4115">
        <f t="shared" si="4"/>
        <v>912</v>
      </c>
      <c r="J262" s="1544" t="s">
        <v>0</v>
      </c>
    </row>
    <row r="263" spans="1:10" ht="30">
      <c r="A263" s="1545">
        <v>230180</v>
      </c>
      <c r="B263" s="1546" t="s">
        <v>470</v>
      </c>
      <c r="C263" s="1547">
        <v>460420022</v>
      </c>
      <c r="D263" s="1548" t="s">
        <v>227</v>
      </c>
      <c r="E263" s="4116">
        <v>0.8</v>
      </c>
      <c r="F263" s="1549">
        <v>818</v>
      </c>
      <c r="G263" s="4120" t="s">
        <v>35</v>
      </c>
      <c r="H263" s="4115">
        <f t="shared" si="4"/>
        <v>654.4</v>
      </c>
      <c r="J263" s="1550" t="s">
        <v>0</v>
      </c>
    </row>
    <row r="264" spans="1:10" ht="30">
      <c r="A264" s="1551">
        <v>230181</v>
      </c>
      <c r="B264" s="1552" t="s">
        <v>471</v>
      </c>
      <c r="C264" s="1553">
        <v>460490012</v>
      </c>
      <c r="D264" s="1554" t="s">
        <v>229</v>
      </c>
      <c r="E264" s="4116">
        <v>0.30000000000000004</v>
      </c>
      <c r="F264" s="1555">
        <v>818</v>
      </c>
      <c r="G264" s="4120" t="s">
        <v>35</v>
      </c>
      <c r="H264" s="4115">
        <f t="shared" si="4"/>
        <v>245.4</v>
      </c>
      <c r="J264" s="1556" t="s">
        <v>0</v>
      </c>
    </row>
    <row r="265" spans="1:10" ht="30">
      <c r="A265" s="1557">
        <v>230182</v>
      </c>
      <c r="B265" s="1558" t="s">
        <v>472</v>
      </c>
      <c r="C265" s="1559">
        <v>460490051</v>
      </c>
      <c r="D265" s="1560" t="s">
        <v>473</v>
      </c>
      <c r="E265" s="4116">
        <v>2.7</v>
      </c>
      <c r="F265" s="1561">
        <v>5</v>
      </c>
      <c r="G265" s="4120" t="s">
        <v>51</v>
      </c>
      <c r="H265" s="4115">
        <f t="shared" si="4"/>
        <v>13.5</v>
      </c>
      <c r="J265" s="1562" t="s">
        <v>0</v>
      </c>
    </row>
    <row r="266" spans="1:10" ht="30">
      <c r="A266" s="1563">
        <v>230183</v>
      </c>
      <c r="B266" s="1564" t="s">
        <v>474</v>
      </c>
      <c r="C266" s="1565">
        <v>460560163</v>
      </c>
      <c r="D266" s="1566" t="s">
        <v>231</v>
      </c>
      <c r="E266" s="4116">
        <v>1.4000000000000001</v>
      </c>
      <c r="F266" s="1567">
        <v>818</v>
      </c>
      <c r="G266" s="4120" t="s">
        <v>35</v>
      </c>
      <c r="H266" s="4115">
        <f t="shared" si="4"/>
        <v>1145.2</v>
      </c>
      <c r="J266" s="1568" t="s">
        <v>0</v>
      </c>
    </row>
    <row r="267" spans="1:10" ht="30">
      <c r="A267" s="1569">
        <v>230184</v>
      </c>
      <c r="B267" s="1570" t="s">
        <v>475</v>
      </c>
      <c r="C267" s="1571">
        <v>460560303</v>
      </c>
      <c r="D267" s="1572" t="s">
        <v>233</v>
      </c>
      <c r="E267" s="4116">
        <v>3.1</v>
      </c>
      <c r="F267" s="1573">
        <v>84</v>
      </c>
      <c r="G267" s="4120" t="s">
        <v>35</v>
      </c>
      <c r="H267" s="4115">
        <f t="shared" si="4"/>
        <v>260.39999999999998</v>
      </c>
      <c r="J267" s="1574" t="s">
        <v>0</v>
      </c>
    </row>
    <row r="268" spans="1:10" ht="30">
      <c r="A268" s="1575">
        <v>230185</v>
      </c>
      <c r="B268" s="1576" t="s">
        <v>476</v>
      </c>
      <c r="C268" s="1577">
        <v>460650016</v>
      </c>
      <c r="D268" s="1578" t="s">
        <v>237</v>
      </c>
      <c r="E268" s="4116">
        <v>29.3</v>
      </c>
      <c r="F268" s="1579">
        <v>4.2</v>
      </c>
      <c r="G268" s="4120" t="s">
        <v>130</v>
      </c>
      <c r="H268" s="4115">
        <f t="shared" si="4"/>
        <v>123.06</v>
      </c>
      <c r="J268" s="1580" t="s">
        <v>0</v>
      </c>
    </row>
    <row r="269" spans="1:10" ht="30">
      <c r="A269" s="1581">
        <v>230186</v>
      </c>
      <c r="B269" s="1582" t="s">
        <v>477</v>
      </c>
      <c r="C269" s="1583">
        <v>460650022</v>
      </c>
      <c r="D269" s="1584" t="s">
        <v>478</v>
      </c>
      <c r="E269" s="4116">
        <v>19</v>
      </c>
      <c r="F269" s="1585">
        <v>42</v>
      </c>
      <c r="G269" s="4120" t="s">
        <v>158</v>
      </c>
      <c r="H269" s="4115">
        <f t="shared" si="4"/>
        <v>798</v>
      </c>
      <c r="J269" s="1586" t="s">
        <v>0</v>
      </c>
    </row>
    <row r="270" spans="1:10">
      <c r="A270" s="1587">
        <v>230187</v>
      </c>
      <c r="B270" s="1588" t="s">
        <v>479</v>
      </c>
      <c r="C270" s="1589" t="s">
        <v>239</v>
      </c>
      <c r="D270" s="1590" t="s">
        <v>240</v>
      </c>
      <c r="E270" s="4115">
        <f>H271+H272+H273+H274+H275+H276+H277+H278</f>
        <v>3904</v>
      </c>
      <c r="F270" s="1591">
        <v>1</v>
      </c>
      <c r="G270" s="4120" t="s">
        <v>0</v>
      </c>
      <c r="H270" s="4115">
        <f t="shared" si="4"/>
        <v>3904</v>
      </c>
      <c r="J270" s="1592" t="s">
        <v>0</v>
      </c>
    </row>
    <row r="271" spans="1:10" ht="30">
      <c r="A271" s="1593">
        <v>230188</v>
      </c>
      <c r="B271" s="1594" t="s">
        <v>480</v>
      </c>
      <c r="C271" s="1595" t="s">
        <v>242</v>
      </c>
      <c r="D271" s="1596" t="s">
        <v>244</v>
      </c>
      <c r="E271" s="4116">
        <v>16</v>
      </c>
      <c r="F271" s="1597">
        <v>14</v>
      </c>
      <c r="G271" s="4120" t="s">
        <v>243</v>
      </c>
      <c r="H271" s="4115">
        <f t="shared" si="4"/>
        <v>224</v>
      </c>
      <c r="J271" s="1598" t="s">
        <v>0</v>
      </c>
    </row>
    <row r="272" spans="1:10" ht="30">
      <c r="A272" s="1599">
        <v>230189</v>
      </c>
      <c r="B272" s="1600" t="s">
        <v>481</v>
      </c>
      <c r="C272" s="1601" t="s">
        <v>246</v>
      </c>
      <c r="D272" s="1602" t="s">
        <v>247</v>
      </c>
      <c r="E272" s="4116">
        <v>16</v>
      </c>
      <c r="F272" s="1603">
        <v>8</v>
      </c>
      <c r="G272" s="4120" t="s">
        <v>243</v>
      </c>
      <c r="H272" s="4115">
        <f t="shared" si="4"/>
        <v>128</v>
      </c>
      <c r="J272" s="1604" t="s">
        <v>0</v>
      </c>
    </row>
    <row r="273" spans="1:10" ht="30">
      <c r="A273" s="1605">
        <v>230190</v>
      </c>
      <c r="B273" s="1606" t="s">
        <v>482</v>
      </c>
      <c r="C273" s="1607" t="s">
        <v>249</v>
      </c>
      <c r="D273" s="1608" t="s">
        <v>250</v>
      </c>
      <c r="E273" s="4116">
        <v>16</v>
      </c>
      <c r="F273" s="1609">
        <v>1</v>
      </c>
      <c r="G273" s="4120" t="s">
        <v>243</v>
      </c>
      <c r="H273" s="4115">
        <f t="shared" si="4"/>
        <v>16</v>
      </c>
      <c r="J273" s="1610" t="s">
        <v>0</v>
      </c>
    </row>
    <row r="274" spans="1:10" ht="30">
      <c r="A274" s="1611">
        <v>230191</v>
      </c>
      <c r="B274" s="1612" t="s">
        <v>483</v>
      </c>
      <c r="C274" s="1613" t="s">
        <v>252</v>
      </c>
      <c r="D274" s="1614" t="s">
        <v>253</v>
      </c>
      <c r="E274" s="4116">
        <v>16</v>
      </c>
      <c r="F274" s="1615">
        <v>9</v>
      </c>
      <c r="G274" s="4120" t="s">
        <v>243</v>
      </c>
      <c r="H274" s="4115">
        <f t="shared" si="4"/>
        <v>144</v>
      </c>
      <c r="J274" s="1616" t="s">
        <v>0</v>
      </c>
    </row>
    <row r="275" spans="1:10" ht="30">
      <c r="A275" s="1617">
        <v>230192</v>
      </c>
      <c r="B275" s="1618" t="s">
        <v>484</v>
      </c>
      <c r="C275" s="1619" t="s">
        <v>255</v>
      </c>
      <c r="D275" s="1620" t="s">
        <v>256</v>
      </c>
      <c r="E275" s="4116">
        <v>16</v>
      </c>
      <c r="F275" s="1621">
        <v>9</v>
      </c>
      <c r="G275" s="4120" t="s">
        <v>243</v>
      </c>
      <c r="H275" s="4115">
        <f t="shared" si="4"/>
        <v>144</v>
      </c>
      <c r="J275" s="1622" t="s">
        <v>0</v>
      </c>
    </row>
    <row r="276" spans="1:10" ht="30">
      <c r="A276" s="1623">
        <v>230193</v>
      </c>
      <c r="B276" s="1624" t="s">
        <v>485</v>
      </c>
      <c r="C276" s="1625" t="s">
        <v>258</v>
      </c>
      <c r="D276" s="1626" t="s">
        <v>259</v>
      </c>
      <c r="E276" s="4116">
        <v>16</v>
      </c>
      <c r="F276" s="1627">
        <v>9</v>
      </c>
      <c r="G276" s="4120" t="s">
        <v>243</v>
      </c>
      <c r="H276" s="4115">
        <f t="shared" si="4"/>
        <v>144</v>
      </c>
      <c r="J276" s="1628" t="s">
        <v>0</v>
      </c>
    </row>
    <row r="277" spans="1:10" ht="30">
      <c r="A277" s="1629">
        <v>230194</v>
      </c>
      <c r="B277" s="1630" t="s">
        <v>486</v>
      </c>
      <c r="C277" s="1631" t="s">
        <v>261</v>
      </c>
      <c r="D277" s="1632" t="s">
        <v>262</v>
      </c>
      <c r="E277" s="4116">
        <v>16</v>
      </c>
      <c r="F277" s="1633">
        <v>20</v>
      </c>
      <c r="G277" s="4120" t="s">
        <v>243</v>
      </c>
      <c r="H277" s="4115">
        <f t="shared" si="4"/>
        <v>320</v>
      </c>
      <c r="J277" s="1634" t="s">
        <v>0</v>
      </c>
    </row>
    <row r="278" spans="1:10" ht="30">
      <c r="A278" s="1635">
        <v>230195</v>
      </c>
      <c r="B278" s="1636" t="s">
        <v>487</v>
      </c>
      <c r="C278" s="1637" t="s">
        <v>264</v>
      </c>
      <c r="D278" s="1638" t="s">
        <v>265</v>
      </c>
      <c r="E278" s="4116">
        <v>16</v>
      </c>
      <c r="F278" s="1639">
        <v>174</v>
      </c>
      <c r="G278" s="4120" t="s">
        <v>243</v>
      </c>
      <c r="H278" s="4115">
        <f t="shared" si="4"/>
        <v>2784</v>
      </c>
      <c r="J278" s="1640" t="s">
        <v>0</v>
      </c>
    </row>
    <row r="279" spans="1:10">
      <c r="A279" s="1641">
        <v>230196</v>
      </c>
      <c r="B279" s="1642" t="s">
        <v>488</v>
      </c>
      <c r="C279" s="1643" t="s">
        <v>22</v>
      </c>
      <c r="D279" s="1644" t="s">
        <v>278</v>
      </c>
      <c r="E279" s="4115">
        <f>H280+H281+H282+H283+H284+H285</f>
        <v>6891.3</v>
      </c>
      <c r="F279" s="1645">
        <v>1</v>
      </c>
      <c r="G279" s="4120" t="s">
        <v>0</v>
      </c>
      <c r="H279" s="4115">
        <f t="shared" si="4"/>
        <v>6891.3</v>
      </c>
      <c r="J279" s="1646" t="s">
        <v>0</v>
      </c>
    </row>
    <row r="280" spans="1:10" ht="30">
      <c r="A280" s="1647">
        <v>230197</v>
      </c>
      <c r="B280" s="1648" t="s">
        <v>489</v>
      </c>
      <c r="C280" s="1649" t="s">
        <v>22</v>
      </c>
      <c r="D280" s="1650" t="s">
        <v>269</v>
      </c>
      <c r="E280" s="4116">
        <v>2338.8000000000002</v>
      </c>
      <c r="F280" s="1651">
        <v>1</v>
      </c>
      <c r="G280" s="4120" t="s">
        <v>0</v>
      </c>
      <c r="H280" s="4115">
        <f t="shared" si="4"/>
        <v>2338.8000000000002</v>
      </c>
      <c r="J280" s="1652" t="s">
        <v>0</v>
      </c>
    </row>
    <row r="281" spans="1:10" ht="30">
      <c r="A281" s="1653">
        <v>230198</v>
      </c>
      <c r="B281" s="1654" t="s">
        <v>490</v>
      </c>
      <c r="C281" s="1655" t="s">
        <v>22</v>
      </c>
      <c r="D281" s="1656" t="s">
        <v>271</v>
      </c>
      <c r="E281" s="4116">
        <v>3543.7000000000003</v>
      </c>
      <c r="F281" s="1657">
        <v>1</v>
      </c>
      <c r="G281" s="4120" t="s">
        <v>0</v>
      </c>
      <c r="H281" s="4115">
        <f t="shared" si="4"/>
        <v>3543.7</v>
      </c>
      <c r="J281" s="1658" t="s">
        <v>0</v>
      </c>
    </row>
    <row r="282" spans="1:10" ht="30">
      <c r="A282" s="1659">
        <v>230199</v>
      </c>
      <c r="B282" s="1660" t="s">
        <v>491</v>
      </c>
      <c r="C282" s="1661" t="s">
        <v>22</v>
      </c>
      <c r="D282" s="1662" t="s">
        <v>273</v>
      </c>
      <c r="E282" s="4116">
        <v>100</v>
      </c>
      <c r="F282" s="1663">
        <v>1</v>
      </c>
      <c r="G282" s="4120" t="s">
        <v>0</v>
      </c>
      <c r="H282" s="4115">
        <f t="shared" si="4"/>
        <v>100</v>
      </c>
      <c r="J282" s="1664" t="s">
        <v>0</v>
      </c>
    </row>
    <row r="283" spans="1:10" ht="30">
      <c r="A283" s="1665">
        <v>230200</v>
      </c>
      <c r="B283" s="1666" t="s">
        <v>492</v>
      </c>
      <c r="C283" s="1667" t="s">
        <v>22</v>
      </c>
      <c r="D283" s="1668" t="s">
        <v>275</v>
      </c>
      <c r="E283" s="4116">
        <v>708.80000000000007</v>
      </c>
      <c r="F283" s="1669">
        <v>1</v>
      </c>
      <c r="G283" s="4120" t="s">
        <v>0</v>
      </c>
      <c r="H283" s="4115">
        <f t="shared" si="4"/>
        <v>708.8</v>
      </c>
      <c r="J283" s="1670" t="s">
        <v>0</v>
      </c>
    </row>
    <row r="284" spans="1:10" ht="30">
      <c r="A284" s="1671">
        <v>230201</v>
      </c>
      <c r="B284" s="1672" t="s">
        <v>493</v>
      </c>
      <c r="C284" s="1673" t="s">
        <v>22</v>
      </c>
      <c r="D284" s="1674" t="s">
        <v>240</v>
      </c>
      <c r="E284" s="4116">
        <v>100</v>
      </c>
      <c r="F284" s="1675">
        <v>1</v>
      </c>
      <c r="G284" s="4120" t="s">
        <v>0</v>
      </c>
      <c r="H284" s="4115">
        <f t="shared" si="4"/>
        <v>100</v>
      </c>
      <c r="J284" s="1676" t="s">
        <v>0</v>
      </c>
    </row>
    <row r="285" spans="1:10" ht="30">
      <c r="A285" s="1677">
        <v>230202</v>
      </c>
      <c r="B285" s="1678" t="s">
        <v>494</v>
      </c>
      <c r="C285" s="1679" t="s">
        <v>22</v>
      </c>
      <c r="D285" s="1680" t="s">
        <v>278</v>
      </c>
      <c r="E285" s="4116">
        <v>100</v>
      </c>
      <c r="F285" s="1681">
        <v>1</v>
      </c>
      <c r="G285" s="4120" t="s">
        <v>0</v>
      </c>
      <c r="H285" s="4115">
        <f t="shared" si="4"/>
        <v>100</v>
      </c>
      <c r="J285" s="1682" t="s">
        <v>0</v>
      </c>
    </row>
    <row r="286" spans="1:10">
      <c r="A286" s="1683">
        <v>229917</v>
      </c>
      <c r="B286" s="1684" t="s">
        <v>495</v>
      </c>
      <c r="C286" s="1685" t="s">
        <v>22</v>
      </c>
      <c r="D286" s="1686" t="s">
        <v>496</v>
      </c>
      <c r="E286" s="4115">
        <f>H287+H290+H295+H304</f>
        <v>6092.8</v>
      </c>
      <c r="F286" s="1687">
        <v>1</v>
      </c>
      <c r="G286" s="4120" t="s">
        <v>0</v>
      </c>
      <c r="H286" s="4115">
        <f t="shared" si="4"/>
        <v>6092.8</v>
      </c>
      <c r="J286" s="1688" t="s">
        <v>0</v>
      </c>
    </row>
    <row r="287" spans="1:10">
      <c r="A287" s="1689">
        <v>230203</v>
      </c>
      <c r="B287" s="1690" t="s">
        <v>497</v>
      </c>
      <c r="C287" s="1691" t="s">
        <v>146</v>
      </c>
      <c r="D287" s="1692" t="s">
        <v>147</v>
      </c>
      <c r="E287" s="4115">
        <f>H288+H289</f>
        <v>3.6</v>
      </c>
      <c r="F287" s="1693">
        <v>1</v>
      </c>
      <c r="G287" s="4120" t="s">
        <v>0</v>
      </c>
      <c r="H287" s="4115">
        <f t="shared" si="4"/>
        <v>3.6</v>
      </c>
      <c r="J287" s="1694" t="s">
        <v>0</v>
      </c>
    </row>
    <row r="288" spans="1:10" ht="30">
      <c r="A288" s="1695">
        <v>230204</v>
      </c>
      <c r="B288" s="1696" t="s">
        <v>498</v>
      </c>
      <c r="C288" s="1697">
        <v>210120102</v>
      </c>
      <c r="D288" s="1698" t="s">
        <v>169</v>
      </c>
      <c r="E288" s="4116">
        <v>0.2</v>
      </c>
      <c r="F288" s="1699">
        <v>3</v>
      </c>
      <c r="G288" s="4120" t="s">
        <v>51</v>
      </c>
      <c r="H288" s="4115">
        <f t="shared" si="4"/>
        <v>0.6</v>
      </c>
      <c r="J288" s="1700" t="s">
        <v>0</v>
      </c>
    </row>
    <row r="289" spans="1:10" ht="30">
      <c r="A289" s="1701">
        <v>230205</v>
      </c>
      <c r="B289" s="1702" t="s">
        <v>499</v>
      </c>
      <c r="C289" s="1703">
        <v>210191562</v>
      </c>
      <c r="D289" s="1704" t="s">
        <v>283</v>
      </c>
      <c r="E289" s="4116">
        <v>3</v>
      </c>
      <c r="F289" s="1705">
        <v>1</v>
      </c>
      <c r="G289" s="4120" t="s">
        <v>51</v>
      </c>
      <c r="H289" s="4115">
        <f t="shared" si="4"/>
        <v>3</v>
      </c>
      <c r="J289" s="1706" t="s">
        <v>0</v>
      </c>
    </row>
    <row r="290" spans="1:10">
      <c r="A290" s="1707">
        <v>230206</v>
      </c>
      <c r="B290" s="1708" t="s">
        <v>500</v>
      </c>
      <c r="C290" s="1709" t="s">
        <v>29</v>
      </c>
      <c r="D290" s="1710" t="s">
        <v>30</v>
      </c>
      <c r="E290" s="4115">
        <f>H291+H292+H293+H294</f>
        <v>4991</v>
      </c>
      <c r="F290" s="1711">
        <v>1</v>
      </c>
      <c r="G290" s="4120" t="s">
        <v>0</v>
      </c>
      <c r="H290" s="4115">
        <f t="shared" si="4"/>
        <v>4991</v>
      </c>
      <c r="J290" s="1712" t="s">
        <v>0</v>
      </c>
    </row>
    <row r="291" spans="1:10" ht="30">
      <c r="A291" s="1713">
        <v>230207</v>
      </c>
      <c r="B291" s="1714" t="s">
        <v>501</v>
      </c>
      <c r="C291" s="1715">
        <v>3580760875</v>
      </c>
      <c r="D291" s="1716" t="s">
        <v>64</v>
      </c>
      <c r="E291" s="4116">
        <v>3</v>
      </c>
      <c r="F291" s="1717">
        <v>3</v>
      </c>
      <c r="G291" s="4120" t="s">
        <v>0</v>
      </c>
      <c r="H291" s="4115">
        <f t="shared" si="4"/>
        <v>9</v>
      </c>
      <c r="J291" s="1718" t="s">
        <v>0</v>
      </c>
    </row>
    <row r="292" spans="1:10" ht="30">
      <c r="A292" s="1719">
        <v>230208</v>
      </c>
      <c r="B292" s="1720" t="s">
        <v>502</v>
      </c>
      <c r="C292" s="1721">
        <v>3570177500</v>
      </c>
      <c r="D292" s="1722" t="s">
        <v>503</v>
      </c>
      <c r="E292" s="4116">
        <v>2150</v>
      </c>
      <c r="F292" s="1723">
        <v>1</v>
      </c>
      <c r="G292" s="4120" t="s">
        <v>51</v>
      </c>
      <c r="H292" s="4115">
        <f t="shared" si="4"/>
        <v>2150</v>
      </c>
      <c r="J292" s="1724" t="s">
        <v>0</v>
      </c>
    </row>
    <row r="293" spans="1:10" ht="30">
      <c r="A293" s="1725">
        <v>230209</v>
      </c>
      <c r="B293" s="1726" t="s">
        <v>504</v>
      </c>
      <c r="C293" s="1727">
        <v>3570177501</v>
      </c>
      <c r="D293" s="1728" t="s">
        <v>292</v>
      </c>
      <c r="E293" s="4116">
        <v>582</v>
      </c>
      <c r="F293" s="1729">
        <v>1</v>
      </c>
      <c r="G293" s="4120" t="s">
        <v>51</v>
      </c>
      <c r="H293" s="4115">
        <f t="shared" si="4"/>
        <v>582</v>
      </c>
      <c r="J293" s="1730" t="s">
        <v>0</v>
      </c>
    </row>
    <row r="294" spans="1:10" ht="30">
      <c r="A294" s="1731">
        <v>230210</v>
      </c>
      <c r="B294" s="1732" t="s">
        <v>505</v>
      </c>
      <c r="C294" s="1733">
        <v>3570177502</v>
      </c>
      <c r="D294" s="1734" t="s">
        <v>294</v>
      </c>
      <c r="E294" s="4116">
        <v>750</v>
      </c>
      <c r="F294" s="1735">
        <v>3</v>
      </c>
      <c r="G294" s="4120" t="s">
        <v>51</v>
      </c>
      <c r="H294" s="4115">
        <f t="shared" si="4"/>
        <v>2250</v>
      </c>
      <c r="J294" s="1736" t="s">
        <v>0</v>
      </c>
    </row>
    <row r="295" spans="1:10">
      <c r="A295" s="1737">
        <v>230211</v>
      </c>
      <c r="B295" s="1738" t="s">
        <v>506</v>
      </c>
      <c r="C295" s="1739" t="s">
        <v>239</v>
      </c>
      <c r="D295" s="1740" t="s">
        <v>240</v>
      </c>
      <c r="E295" s="4115">
        <f>H296+H297+H298+H299+H300+H301+H302+H303</f>
        <v>416</v>
      </c>
      <c r="F295" s="1741">
        <v>1</v>
      </c>
      <c r="G295" s="4120" t="s">
        <v>0</v>
      </c>
      <c r="H295" s="4115">
        <f t="shared" si="4"/>
        <v>416</v>
      </c>
      <c r="J295" s="1742" t="s">
        <v>0</v>
      </c>
    </row>
    <row r="296" spans="1:10" ht="30">
      <c r="A296" s="1743">
        <v>230212</v>
      </c>
      <c r="B296" s="1744" t="s">
        <v>507</v>
      </c>
      <c r="C296" s="1745" t="s">
        <v>242</v>
      </c>
      <c r="D296" s="1746" t="s">
        <v>244</v>
      </c>
      <c r="E296" s="4116">
        <v>16</v>
      </c>
      <c r="F296" s="1747">
        <v>10</v>
      </c>
      <c r="G296" s="4120" t="s">
        <v>243</v>
      </c>
      <c r="H296" s="4115">
        <f t="shared" si="4"/>
        <v>160</v>
      </c>
      <c r="J296" s="1748" t="s">
        <v>0</v>
      </c>
    </row>
    <row r="297" spans="1:10" ht="30">
      <c r="A297" s="1749">
        <v>230213</v>
      </c>
      <c r="B297" s="1750" t="s">
        <v>508</v>
      </c>
      <c r="C297" s="1751" t="s">
        <v>246</v>
      </c>
      <c r="D297" s="1752" t="s">
        <v>247</v>
      </c>
      <c r="E297" s="4116">
        <v>16</v>
      </c>
      <c r="F297" s="1753">
        <v>2</v>
      </c>
      <c r="G297" s="4120" t="s">
        <v>243</v>
      </c>
      <c r="H297" s="4115">
        <f t="shared" si="4"/>
        <v>32</v>
      </c>
      <c r="J297" s="1754" t="s">
        <v>0</v>
      </c>
    </row>
    <row r="298" spans="1:10" ht="30">
      <c r="A298" s="1755">
        <v>230214</v>
      </c>
      <c r="B298" s="1756" t="s">
        <v>509</v>
      </c>
      <c r="C298" s="1757" t="s">
        <v>249</v>
      </c>
      <c r="D298" s="1758" t="s">
        <v>250</v>
      </c>
      <c r="E298" s="4116">
        <v>16</v>
      </c>
      <c r="F298" s="1759">
        <v>1</v>
      </c>
      <c r="G298" s="4120" t="s">
        <v>243</v>
      </c>
      <c r="H298" s="4115">
        <f t="shared" si="4"/>
        <v>16</v>
      </c>
      <c r="J298" s="1760" t="s">
        <v>0</v>
      </c>
    </row>
    <row r="299" spans="1:10" ht="30">
      <c r="A299" s="1761">
        <v>230215</v>
      </c>
      <c r="B299" s="1762" t="s">
        <v>510</v>
      </c>
      <c r="C299" s="1763" t="s">
        <v>252</v>
      </c>
      <c r="D299" s="1764" t="s">
        <v>253</v>
      </c>
      <c r="E299" s="4116">
        <v>16</v>
      </c>
      <c r="F299" s="1765">
        <v>1</v>
      </c>
      <c r="G299" s="4120" t="s">
        <v>243</v>
      </c>
      <c r="H299" s="4115">
        <f t="shared" si="4"/>
        <v>16</v>
      </c>
      <c r="J299" s="1766" t="s">
        <v>0</v>
      </c>
    </row>
    <row r="300" spans="1:10" ht="30">
      <c r="A300" s="1767">
        <v>230216</v>
      </c>
      <c r="B300" s="1768" t="s">
        <v>511</v>
      </c>
      <c r="C300" s="1769" t="s">
        <v>255</v>
      </c>
      <c r="D300" s="1770" t="s">
        <v>256</v>
      </c>
      <c r="E300" s="4116">
        <v>16</v>
      </c>
      <c r="F300" s="1771">
        <v>1</v>
      </c>
      <c r="G300" s="4120" t="s">
        <v>243</v>
      </c>
      <c r="H300" s="4115">
        <f t="shared" si="4"/>
        <v>16</v>
      </c>
      <c r="J300" s="1772" t="s">
        <v>0</v>
      </c>
    </row>
    <row r="301" spans="1:10" ht="30">
      <c r="A301" s="1773">
        <v>230217</v>
      </c>
      <c r="B301" s="1774" t="s">
        <v>512</v>
      </c>
      <c r="C301" s="1775" t="s">
        <v>258</v>
      </c>
      <c r="D301" s="1776" t="s">
        <v>259</v>
      </c>
      <c r="E301" s="4116">
        <v>16</v>
      </c>
      <c r="F301" s="1777">
        <v>1</v>
      </c>
      <c r="G301" s="4120" t="s">
        <v>243</v>
      </c>
      <c r="H301" s="4115">
        <f t="shared" si="4"/>
        <v>16</v>
      </c>
      <c r="J301" s="1778" t="s">
        <v>0</v>
      </c>
    </row>
    <row r="302" spans="1:10" ht="30">
      <c r="A302" s="1779">
        <v>230218</v>
      </c>
      <c r="B302" s="1780" t="s">
        <v>513</v>
      </c>
      <c r="C302" s="1781" t="s">
        <v>261</v>
      </c>
      <c r="D302" s="1782" t="s">
        <v>262</v>
      </c>
      <c r="E302" s="4116">
        <v>16</v>
      </c>
      <c r="F302" s="1783">
        <v>4</v>
      </c>
      <c r="G302" s="4120" t="s">
        <v>243</v>
      </c>
      <c r="H302" s="4115">
        <f t="shared" si="4"/>
        <v>64</v>
      </c>
      <c r="J302" s="1784" t="s">
        <v>0</v>
      </c>
    </row>
    <row r="303" spans="1:10" ht="30">
      <c r="A303" s="1785">
        <v>230219</v>
      </c>
      <c r="B303" s="1786" t="s">
        <v>514</v>
      </c>
      <c r="C303" s="1787" t="s">
        <v>264</v>
      </c>
      <c r="D303" s="1788" t="s">
        <v>265</v>
      </c>
      <c r="E303" s="4116">
        <v>16</v>
      </c>
      <c r="F303" s="1789">
        <v>6</v>
      </c>
      <c r="G303" s="4120" t="s">
        <v>243</v>
      </c>
      <c r="H303" s="4115">
        <f t="shared" si="4"/>
        <v>96</v>
      </c>
      <c r="J303" s="1790" t="s">
        <v>0</v>
      </c>
    </row>
    <row r="304" spans="1:10">
      <c r="A304" s="1791">
        <v>230220</v>
      </c>
      <c r="B304" s="1792" t="s">
        <v>515</v>
      </c>
      <c r="C304" s="1793" t="s">
        <v>22</v>
      </c>
      <c r="D304" s="1794" t="s">
        <v>278</v>
      </c>
      <c r="E304" s="4115">
        <f>H305+H306+H307+H308+H309+H310</f>
        <v>682.2</v>
      </c>
      <c r="F304" s="1795">
        <v>1</v>
      </c>
      <c r="G304" s="4120" t="s">
        <v>0</v>
      </c>
      <c r="H304" s="4115">
        <f t="shared" si="4"/>
        <v>682.2</v>
      </c>
      <c r="J304" s="1796" t="s">
        <v>0</v>
      </c>
    </row>
    <row r="305" spans="1:10" ht="30">
      <c r="A305" s="1797">
        <v>230221</v>
      </c>
      <c r="B305" s="1798" t="s">
        <v>516</v>
      </c>
      <c r="C305" s="1799" t="s">
        <v>22</v>
      </c>
      <c r="D305" s="1800" t="s">
        <v>311</v>
      </c>
      <c r="E305" s="4116">
        <v>135.6</v>
      </c>
      <c r="F305" s="1801">
        <v>1</v>
      </c>
      <c r="G305" s="4120" t="s">
        <v>0</v>
      </c>
      <c r="H305" s="4115">
        <f t="shared" si="4"/>
        <v>135.6</v>
      </c>
      <c r="J305" s="1802" t="s">
        <v>0</v>
      </c>
    </row>
    <row r="306" spans="1:10" ht="30">
      <c r="A306" s="1803">
        <v>230222</v>
      </c>
      <c r="B306" s="1804" t="s">
        <v>517</v>
      </c>
      <c r="C306" s="1805" t="s">
        <v>22</v>
      </c>
      <c r="D306" s="1806" t="s">
        <v>313</v>
      </c>
      <c r="E306" s="4116">
        <v>205.5</v>
      </c>
      <c r="F306" s="1807">
        <v>1</v>
      </c>
      <c r="G306" s="4120" t="s">
        <v>0</v>
      </c>
      <c r="H306" s="4115">
        <f t="shared" si="4"/>
        <v>205.5</v>
      </c>
      <c r="J306" s="1808" t="s">
        <v>0</v>
      </c>
    </row>
    <row r="307" spans="1:10" ht="30">
      <c r="A307" s="1809">
        <v>230223</v>
      </c>
      <c r="B307" s="1810" t="s">
        <v>518</v>
      </c>
      <c r="C307" s="1811" t="s">
        <v>22</v>
      </c>
      <c r="D307" s="1812" t="s">
        <v>315</v>
      </c>
      <c r="E307" s="4116">
        <v>100</v>
      </c>
      <c r="F307" s="1813">
        <v>1</v>
      </c>
      <c r="G307" s="4120" t="s">
        <v>0</v>
      </c>
      <c r="H307" s="4115">
        <f t="shared" si="4"/>
        <v>100</v>
      </c>
      <c r="J307" s="1814" t="s">
        <v>0</v>
      </c>
    </row>
    <row r="308" spans="1:10" ht="30">
      <c r="A308" s="1815">
        <v>230224</v>
      </c>
      <c r="B308" s="1816" t="s">
        <v>519</v>
      </c>
      <c r="C308" s="1817" t="s">
        <v>22</v>
      </c>
      <c r="D308" s="1818" t="s">
        <v>317</v>
      </c>
      <c r="E308" s="4116">
        <v>41.1</v>
      </c>
      <c r="F308" s="1819">
        <v>1</v>
      </c>
      <c r="G308" s="4120" t="s">
        <v>0</v>
      </c>
      <c r="H308" s="4115">
        <f t="shared" si="4"/>
        <v>41.1</v>
      </c>
      <c r="J308" s="1820" t="s">
        <v>0</v>
      </c>
    </row>
    <row r="309" spans="1:10" ht="30">
      <c r="A309" s="1821">
        <v>230225</v>
      </c>
      <c r="B309" s="1822" t="s">
        <v>520</v>
      </c>
      <c r="C309" s="1823" t="s">
        <v>22</v>
      </c>
      <c r="D309" s="1824" t="s">
        <v>319</v>
      </c>
      <c r="E309" s="4116">
        <v>100</v>
      </c>
      <c r="F309" s="1825">
        <v>1</v>
      </c>
      <c r="G309" s="4120" t="s">
        <v>0</v>
      </c>
      <c r="H309" s="4115">
        <f t="shared" si="4"/>
        <v>100</v>
      </c>
      <c r="J309" s="1826" t="s">
        <v>0</v>
      </c>
    </row>
    <row r="310" spans="1:10" ht="30">
      <c r="A310" s="1827">
        <v>230226</v>
      </c>
      <c r="B310" s="1828" t="s">
        <v>521</v>
      </c>
      <c r="C310" s="1829" t="s">
        <v>22</v>
      </c>
      <c r="D310" s="1830" t="s">
        <v>278</v>
      </c>
      <c r="E310" s="4116">
        <v>100</v>
      </c>
      <c r="F310" s="1831">
        <v>1</v>
      </c>
      <c r="G310" s="4120" t="s">
        <v>0</v>
      </c>
      <c r="H310" s="4115">
        <f t="shared" si="4"/>
        <v>100</v>
      </c>
      <c r="J310" s="1832" t="s">
        <v>0</v>
      </c>
    </row>
    <row r="311" spans="1:10">
      <c r="A311" s="1833">
        <v>229918</v>
      </c>
      <c r="B311" s="1834" t="s">
        <v>522</v>
      </c>
      <c r="C311" s="1835" t="s">
        <v>22</v>
      </c>
      <c r="D311" s="1836" t="s">
        <v>523</v>
      </c>
      <c r="E311" s="4115">
        <f>H312+H351+H366+H382+H391</f>
        <v>26655.068000000003</v>
      </c>
      <c r="F311" s="1837">
        <v>1</v>
      </c>
      <c r="G311" s="4120" t="s">
        <v>0</v>
      </c>
      <c r="H311" s="4115">
        <f t="shared" si="4"/>
        <v>26655.067999999999</v>
      </c>
      <c r="J311" s="1838" t="s">
        <v>0</v>
      </c>
    </row>
    <row r="312" spans="1:10">
      <c r="A312" s="1839">
        <v>230227</v>
      </c>
      <c r="B312" s="1840" t="s">
        <v>524</v>
      </c>
      <c r="C312" s="1841" t="s">
        <v>29</v>
      </c>
      <c r="D312" s="1842" t="s">
        <v>30</v>
      </c>
      <c r="E312" s="4115">
        <f>H313+H314+H315+H316+H317+H318+H319+H320+H321+H322+H323+H324+H325+H326+H327+H328+H329+H330+H331+H332+H333+H334+H335+H336+H337+H338+H339+H340+H341+H342+H343+H344+H345+H346+H347+H348+H349+H350</f>
        <v>17920.899000000009</v>
      </c>
      <c r="F312" s="1843">
        <v>1</v>
      </c>
      <c r="G312" s="4120" t="s">
        <v>0</v>
      </c>
      <c r="H312" s="4115">
        <f t="shared" si="4"/>
        <v>17920.899000000001</v>
      </c>
      <c r="J312" s="1844" t="s">
        <v>0</v>
      </c>
    </row>
    <row r="313" spans="1:10" ht="30">
      <c r="A313" s="1845">
        <v>230228</v>
      </c>
      <c r="B313" s="1846" t="s">
        <v>525</v>
      </c>
      <c r="C313" s="1847">
        <v>1412090100</v>
      </c>
      <c r="D313" s="1848" t="s">
        <v>325</v>
      </c>
      <c r="E313" s="4116">
        <v>6.3000000000000007</v>
      </c>
      <c r="F313" s="1849">
        <v>5.25</v>
      </c>
      <c r="G313" s="4120" t="s">
        <v>35</v>
      </c>
      <c r="H313" s="4115">
        <f t="shared" si="4"/>
        <v>33.075000000000003</v>
      </c>
      <c r="J313" s="1850" t="s">
        <v>0</v>
      </c>
    </row>
    <row r="314" spans="1:10" ht="30">
      <c r="A314" s="1851">
        <v>230229</v>
      </c>
      <c r="B314" s="1852" t="s">
        <v>526</v>
      </c>
      <c r="C314" s="1853">
        <v>2462153500</v>
      </c>
      <c r="D314" s="1854" t="s">
        <v>39</v>
      </c>
      <c r="E314" s="4116">
        <v>6.2</v>
      </c>
      <c r="F314" s="1855">
        <v>0.185</v>
      </c>
      <c r="G314" s="4120" t="s">
        <v>38</v>
      </c>
      <c r="H314" s="4115">
        <f t="shared" si="4"/>
        <v>1.147</v>
      </c>
      <c r="J314" s="1856" t="s">
        <v>0</v>
      </c>
    </row>
    <row r="315" spans="1:10" ht="30">
      <c r="A315" s="1857">
        <v>230230</v>
      </c>
      <c r="B315" s="1858" t="s">
        <v>527</v>
      </c>
      <c r="C315" s="1859">
        <v>2464203000</v>
      </c>
      <c r="D315" s="1860" t="s">
        <v>41</v>
      </c>
      <c r="E315" s="4116">
        <v>1.7000000000000002</v>
      </c>
      <c r="F315" s="1861">
        <v>0.06</v>
      </c>
      <c r="G315" s="4120" t="s">
        <v>38</v>
      </c>
      <c r="H315" s="4115">
        <f t="shared" si="4"/>
        <v>0.10199999999999999</v>
      </c>
      <c r="J315" s="1862" t="s">
        <v>0</v>
      </c>
    </row>
    <row r="316" spans="1:10" ht="30">
      <c r="A316" s="1863">
        <v>230231</v>
      </c>
      <c r="B316" s="1864" t="s">
        <v>528</v>
      </c>
      <c r="C316" s="1865">
        <v>3451810510</v>
      </c>
      <c r="D316" s="1866" t="s">
        <v>335</v>
      </c>
      <c r="E316" s="4116">
        <v>37.5</v>
      </c>
      <c r="F316" s="1867">
        <v>2</v>
      </c>
      <c r="G316" s="4120" t="s">
        <v>51</v>
      </c>
      <c r="H316" s="4115">
        <f t="shared" si="4"/>
        <v>75</v>
      </c>
      <c r="J316" s="1868" t="s">
        <v>0</v>
      </c>
    </row>
    <row r="317" spans="1:10" ht="30">
      <c r="A317" s="1869">
        <v>230232</v>
      </c>
      <c r="B317" s="4114" t="s">
        <v>529</v>
      </c>
      <c r="C317" s="1870">
        <v>34804443061</v>
      </c>
      <c r="D317" s="4114" t="s">
        <v>939</v>
      </c>
      <c r="E317" s="4116">
        <v>288</v>
      </c>
      <c r="F317" s="1871">
        <v>19</v>
      </c>
      <c r="G317" s="4120" t="s">
        <v>51</v>
      </c>
      <c r="H317" s="4115">
        <f t="shared" si="4"/>
        <v>5472</v>
      </c>
      <c r="J317" s="1872" t="s">
        <v>0</v>
      </c>
    </row>
    <row r="318" spans="1:10" ht="30">
      <c r="A318" s="1873">
        <v>230233</v>
      </c>
      <c r="B318" s="4114" t="s">
        <v>530</v>
      </c>
      <c r="C318" s="1874">
        <v>34804443051</v>
      </c>
      <c r="D318" s="4114" t="s">
        <v>937</v>
      </c>
      <c r="E318" s="4116">
        <v>452</v>
      </c>
      <c r="F318" s="1875">
        <v>4</v>
      </c>
      <c r="G318" s="4120" t="s">
        <v>51</v>
      </c>
      <c r="H318" s="4115">
        <f t="shared" si="4"/>
        <v>1808</v>
      </c>
      <c r="J318" s="1876" t="s">
        <v>0</v>
      </c>
    </row>
    <row r="319" spans="1:10" ht="30">
      <c r="A319" s="1877">
        <v>230234</v>
      </c>
      <c r="B319" s="1878" t="s">
        <v>531</v>
      </c>
      <c r="C319" s="1879">
        <v>31601111301</v>
      </c>
      <c r="D319" s="1880" t="s">
        <v>74</v>
      </c>
      <c r="E319" s="4116">
        <v>167</v>
      </c>
      <c r="F319" s="1881">
        <v>19</v>
      </c>
      <c r="G319" s="4120" t="s">
        <v>51</v>
      </c>
      <c r="H319" s="4115">
        <f t="shared" si="4"/>
        <v>3173</v>
      </c>
      <c r="J319" s="1882" t="s">
        <v>0</v>
      </c>
    </row>
    <row r="320" spans="1:10" ht="30">
      <c r="A320" s="1883">
        <v>230235</v>
      </c>
      <c r="B320" s="1884" t="s">
        <v>532</v>
      </c>
      <c r="C320" s="1885">
        <v>3451600200</v>
      </c>
      <c r="D320" s="1886" t="s">
        <v>76</v>
      </c>
      <c r="E320" s="4116">
        <v>45.800000000000004</v>
      </c>
      <c r="F320" s="1887">
        <v>19</v>
      </c>
      <c r="G320" s="4120" t="s">
        <v>51</v>
      </c>
      <c r="H320" s="4115">
        <f t="shared" si="4"/>
        <v>870.2</v>
      </c>
      <c r="J320" s="1888" t="s">
        <v>0</v>
      </c>
    </row>
    <row r="321" spans="1:10" ht="30">
      <c r="A321" s="1889">
        <v>230236</v>
      </c>
      <c r="B321" s="1890" t="s">
        <v>533</v>
      </c>
      <c r="C321" s="1891">
        <v>3451600301</v>
      </c>
      <c r="D321" s="1892" t="s">
        <v>78</v>
      </c>
      <c r="E321" s="4116">
        <v>108.60000000000001</v>
      </c>
      <c r="F321" s="1893">
        <v>4</v>
      </c>
      <c r="G321" s="4120" t="s">
        <v>51</v>
      </c>
      <c r="H321" s="4115">
        <f t="shared" si="4"/>
        <v>434.4</v>
      </c>
      <c r="J321" s="1894" t="s">
        <v>0</v>
      </c>
    </row>
    <row r="322" spans="1:10" ht="30">
      <c r="A322" s="1895">
        <v>230237</v>
      </c>
      <c r="B322" s="1896" t="s">
        <v>534</v>
      </c>
      <c r="C322" s="1897">
        <v>3160105301</v>
      </c>
      <c r="D322" s="1898" t="s">
        <v>80</v>
      </c>
      <c r="E322" s="4116">
        <v>706.7</v>
      </c>
      <c r="F322" s="1899">
        <v>4</v>
      </c>
      <c r="G322" s="4120" t="s">
        <v>51</v>
      </c>
      <c r="H322" s="4115">
        <f t="shared" si="4"/>
        <v>2826.8</v>
      </c>
      <c r="J322" s="1900" t="s">
        <v>0</v>
      </c>
    </row>
    <row r="323" spans="1:10" ht="30">
      <c r="A323" s="1901">
        <v>230238</v>
      </c>
      <c r="B323" s="1902" t="s">
        <v>535</v>
      </c>
      <c r="C323" s="1903">
        <v>3450112400</v>
      </c>
      <c r="D323" s="1904" t="s">
        <v>94</v>
      </c>
      <c r="E323" s="4116">
        <v>0.30000000000000004</v>
      </c>
      <c r="F323" s="1905">
        <v>23</v>
      </c>
      <c r="G323" s="4120" t="s">
        <v>51</v>
      </c>
      <c r="H323" s="4115">
        <f t="shared" si="4"/>
        <v>6.9</v>
      </c>
      <c r="J323" s="1906" t="s">
        <v>0</v>
      </c>
    </row>
    <row r="324" spans="1:10" ht="30">
      <c r="A324" s="1907">
        <v>230239</v>
      </c>
      <c r="B324" s="1908" t="s">
        <v>536</v>
      </c>
      <c r="C324" s="1909">
        <v>3450662301</v>
      </c>
      <c r="D324" s="1910" t="s">
        <v>96</v>
      </c>
      <c r="E324" s="4116">
        <v>22.1</v>
      </c>
      <c r="F324" s="1911">
        <v>23</v>
      </c>
      <c r="G324" s="4120" t="s">
        <v>51</v>
      </c>
      <c r="H324" s="4115">
        <f t="shared" ref="H324:H387" si="5">ROUND(SUM(E324*F324),3)</f>
        <v>508.3</v>
      </c>
      <c r="J324" s="1912" t="s">
        <v>0</v>
      </c>
    </row>
    <row r="325" spans="1:10" ht="30">
      <c r="A325" s="1913">
        <v>230240</v>
      </c>
      <c r="B325" s="1914" t="s">
        <v>537</v>
      </c>
      <c r="C325" s="1915">
        <v>3160303200</v>
      </c>
      <c r="D325" s="1916" t="s">
        <v>84</v>
      </c>
      <c r="E325" s="4116">
        <v>126.30000000000001</v>
      </c>
      <c r="F325" s="1917">
        <v>4</v>
      </c>
      <c r="G325" s="4120" t="s">
        <v>51</v>
      </c>
      <c r="H325" s="4115">
        <f t="shared" si="5"/>
        <v>505.2</v>
      </c>
      <c r="J325" s="1918" t="s">
        <v>0</v>
      </c>
    </row>
    <row r="326" spans="1:10" ht="30">
      <c r="A326" s="1919">
        <v>230241</v>
      </c>
      <c r="B326" s="1920" t="s">
        <v>538</v>
      </c>
      <c r="C326" s="1921">
        <v>3540406500</v>
      </c>
      <c r="D326" s="1922" t="s">
        <v>98</v>
      </c>
      <c r="E326" s="4116">
        <v>0.9</v>
      </c>
      <c r="F326" s="1923">
        <v>23.1</v>
      </c>
      <c r="G326" s="4120" t="s">
        <v>51</v>
      </c>
      <c r="H326" s="4115">
        <f t="shared" si="5"/>
        <v>20.79</v>
      </c>
      <c r="J326" s="1924" t="s">
        <v>0</v>
      </c>
    </row>
    <row r="327" spans="1:10" ht="30">
      <c r="A327" s="1925">
        <v>230242</v>
      </c>
      <c r="B327" s="1926" t="s">
        <v>539</v>
      </c>
      <c r="C327" s="1927">
        <v>3544112000</v>
      </c>
      <c r="D327" s="1928" t="s">
        <v>100</v>
      </c>
      <c r="E327" s="4116">
        <v>1.6</v>
      </c>
      <c r="F327" s="1929">
        <v>108.801</v>
      </c>
      <c r="G327" s="4120" t="s">
        <v>38</v>
      </c>
      <c r="H327" s="4115">
        <f t="shared" si="5"/>
        <v>174.08199999999999</v>
      </c>
      <c r="J327" s="1930" t="s">
        <v>0</v>
      </c>
    </row>
    <row r="328" spans="1:10" ht="30">
      <c r="A328" s="1931">
        <v>230243</v>
      </c>
      <c r="B328" s="1932" t="s">
        <v>540</v>
      </c>
      <c r="C328" s="1933">
        <v>1561523500</v>
      </c>
      <c r="D328" s="1934" t="s">
        <v>102</v>
      </c>
      <c r="E328" s="4116">
        <v>1.3</v>
      </c>
      <c r="F328" s="1935">
        <v>32.340000000000003</v>
      </c>
      <c r="G328" s="4120" t="s">
        <v>38</v>
      </c>
      <c r="H328" s="4115">
        <f t="shared" si="5"/>
        <v>42.042000000000002</v>
      </c>
      <c r="J328" s="1936" t="s">
        <v>0</v>
      </c>
    </row>
    <row r="329" spans="1:10" ht="30">
      <c r="A329" s="1937">
        <v>230244</v>
      </c>
      <c r="B329" s="1938" t="s">
        <v>541</v>
      </c>
      <c r="C329" s="1939">
        <v>3540406800</v>
      </c>
      <c r="D329" s="1940" t="s">
        <v>104</v>
      </c>
      <c r="E329" s="4116">
        <v>0.60000000000000009</v>
      </c>
      <c r="F329" s="1941">
        <v>4.2</v>
      </c>
      <c r="G329" s="4120" t="s">
        <v>51</v>
      </c>
      <c r="H329" s="4115">
        <f t="shared" si="5"/>
        <v>2.52</v>
      </c>
      <c r="J329" s="1942" t="s">
        <v>0</v>
      </c>
    </row>
    <row r="330" spans="1:10" ht="30">
      <c r="A330" s="1943">
        <v>230245</v>
      </c>
      <c r="B330" s="1944" t="s">
        <v>542</v>
      </c>
      <c r="C330" s="1945">
        <v>3410103400</v>
      </c>
      <c r="D330" s="1946" t="s">
        <v>112</v>
      </c>
      <c r="E330" s="4116">
        <v>0.30000000000000004</v>
      </c>
      <c r="F330" s="1947">
        <v>10.5</v>
      </c>
      <c r="G330" s="4120" t="s">
        <v>35</v>
      </c>
      <c r="H330" s="4115">
        <f t="shared" si="5"/>
        <v>3.15</v>
      </c>
      <c r="J330" s="1948" t="s">
        <v>0</v>
      </c>
    </row>
    <row r="331" spans="1:10" ht="30">
      <c r="A331" s="1949">
        <v>230246</v>
      </c>
      <c r="B331" s="1950" t="s">
        <v>543</v>
      </c>
      <c r="C331" s="1951">
        <v>3410106500</v>
      </c>
      <c r="D331" s="1952" t="s">
        <v>110</v>
      </c>
      <c r="E331" s="4116">
        <v>0.60000000000000009</v>
      </c>
      <c r="F331" s="1953">
        <v>210</v>
      </c>
      <c r="G331" s="4120" t="s">
        <v>35</v>
      </c>
      <c r="H331" s="4115">
        <f t="shared" si="5"/>
        <v>126</v>
      </c>
      <c r="J331" s="1954" t="s">
        <v>0</v>
      </c>
    </row>
    <row r="332" spans="1:10" ht="30">
      <c r="A332" s="1955">
        <v>230247</v>
      </c>
      <c r="B332" s="1956" t="s">
        <v>544</v>
      </c>
      <c r="C332" s="1957">
        <v>3410108100</v>
      </c>
      <c r="D332" s="1958" t="s">
        <v>114</v>
      </c>
      <c r="E332" s="4116">
        <v>4.7</v>
      </c>
      <c r="F332" s="1959">
        <v>126</v>
      </c>
      <c r="G332" s="4120" t="s">
        <v>35</v>
      </c>
      <c r="H332" s="4115">
        <f t="shared" si="5"/>
        <v>592.20000000000005</v>
      </c>
      <c r="J332" s="1960" t="s">
        <v>0</v>
      </c>
    </row>
    <row r="333" spans="1:10" ht="30">
      <c r="A333" s="1961">
        <v>230249</v>
      </c>
      <c r="B333" s="1962" t="s">
        <v>545</v>
      </c>
      <c r="C333" s="1963">
        <v>3410206000</v>
      </c>
      <c r="D333" s="1964" t="s">
        <v>381</v>
      </c>
      <c r="E333" s="4116">
        <v>2.8000000000000003</v>
      </c>
      <c r="F333" s="1965">
        <v>8.4</v>
      </c>
      <c r="G333" s="4120" t="s">
        <v>35</v>
      </c>
      <c r="H333" s="4115">
        <f t="shared" si="5"/>
        <v>23.52</v>
      </c>
      <c r="J333" s="1966" t="s">
        <v>0</v>
      </c>
    </row>
    <row r="334" spans="1:10" ht="30">
      <c r="A334" s="1967">
        <v>230250</v>
      </c>
      <c r="B334" s="1968" t="s">
        <v>546</v>
      </c>
      <c r="C334" s="1969">
        <v>2462061000</v>
      </c>
      <c r="D334" s="1970" t="s">
        <v>118</v>
      </c>
      <c r="E334" s="4116">
        <v>5.4</v>
      </c>
      <c r="F334" s="1971">
        <v>0.05</v>
      </c>
      <c r="G334" s="4120" t="s">
        <v>38</v>
      </c>
      <c r="H334" s="4115">
        <f t="shared" si="5"/>
        <v>0.27</v>
      </c>
      <c r="J334" s="1972" t="s">
        <v>0</v>
      </c>
    </row>
    <row r="335" spans="1:10" ht="30">
      <c r="A335" s="1973">
        <v>230251</v>
      </c>
      <c r="B335" s="1974" t="s">
        <v>547</v>
      </c>
      <c r="C335" s="1975">
        <v>2462061900</v>
      </c>
      <c r="D335" s="1976" t="s">
        <v>120</v>
      </c>
      <c r="E335" s="4116">
        <v>5.4</v>
      </c>
      <c r="F335" s="1977">
        <v>0.05</v>
      </c>
      <c r="G335" s="4120" t="s">
        <v>38</v>
      </c>
      <c r="H335" s="4115">
        <f t="shared" si="5"/>
        <v>0.27</v>
      </c>
      <c r="J335" s="1978" t="s">
        <v>0</v>
      </c>
    </row>
    <row r="336" spans="1:10" ht="30">
      <c r="A336" s="1979">
        <v>230252</v>
      </c>
      <c r="B336" s="1980" t="s">
        <v>548</v>
      </c>
      <c r="C336" s="1981">
        <v>5839500600</v>
      </c>
      <c r="D336" s="1982" t="s">
        <v>122</v>
      </c>
      <c r="E336" s="4116">
        <v>2.4000000000000004</v>
      </c>
      <c r="F336" s="1983">
        <v>1</v>
      </c>
      <c r="G336" s="4120" t="s">
        <v>89</v>
      </c>
      <c r="H336" s="4115">
        <f t="shared" si="5"/>
        <v>2.4</v>
      </c>
      <c r="J336" s="1984" t="s">
        <v>0</v>
      </c>
    </row>
    <row r="337" spans="1:10" ht="30">
      <c r="A337" s="1985">
        <v>230253</v>
      </c>
      <c r="B337" s="1986" t="s">
        <v>549</v>
      </c>
      <c r="C337" s="1987">
        <v>5839500700</v>
      </c>
      <c r="D337" s="1988" t="s">
        <v>124</v>
      </c>
      <c r="E337" s="4116">
        <v>9.6000000000000014</v>
      </c>
      <c r="F337" s="1989">
        <v>1</v>
      </c>
      <c r="G337" s="4120" t="s">
        <v>89</v>
      </c>
      <c r="H337" s="4115">
        <f t="shared" si="5"/>
        <v>9.6</v>
      </c>
      <c r="J337" s="1990" t="s">
        <v>0</v>
      </c>
    </row>
    <row r="338" spans="1:10" ht="30">
      <c r="A338" s="1991">
        <v>230254</v>
      </c>
      <c r="B338" s="1992" t="s">
        <v>550</v>
      </c>
      <c r="C338" s="1993">
        <v>5839500800</v>
      </c>
      <c r="D338" s="1994" t="s">
        <v>126</v>
      </c>
      <c r="E338" s="4116">
        <v>9.9</v>
      </c>
      <c r="F338" s="1995">
        <v>1</v>
      </c>
      <c r="G338" s="4120" t="s">
        <v>89</v>
      </c>
      <c r="H338" s="4115">
        <f t="shared" si="5"/>
        <v>9.9</v>
      </c>
      <c r="J338" s="1996" t="s">
        <v>0</v>
      </c>
    </row>
    <row r="339" spans="1:10" ht="30">
      <c r="A339" s="1997">
        <v>230255</v>
      </c>
      <c r="B339" s="1998" t="s">
        <v>551</v>
      </c>
      <c r="C339" s="1999">
        <v>5921850000</v>
      </c>
      <c r="D339" s="2000" t="s">
        <v>128</v>
      </c>
      <c r="E339" s="4116">
        <v>5.4</v>
      </c>
      <c r="F339" s="2001">
        <v>1</v>
      </c>
      <c r="G339" s="4120" t="s">
        <v>89</v>
      </c>
      <c r="H339" s="4115">
        <f t="shared" si="5"/>
        <v>5.4</v>
      </c>
      <c r="J339" s="2002" t="s">
        <v>0</v>
      </c>
    </row>
    <row r="340" spans="1:10" ht="30">
      <c r="A340" s="2003">
        <v>230256</v>
      </c>
      <c r="B340" s="2004" t="s">
        <v>552</v>
      </c>
      <c r="C340" s="2005">
        <v>5831214500</v>
      </c>
      <c r="D340" s="2006" t="s">
        <v>139</v>
      </c>
      <c r="E340" s="4116">
        <v>22.1</v>
      </c>
      <c r="F340" s="2007">
        <v>9.8800000000000008</v>
      </c>
      <c r="G340" s="4120" t="s">
        <v>138</v>
      </c>
      <c r="H340" s="4115">
        <f t="shared" si="5"/>
        <v>218.34800000000001</v>
      </c>
      <c r="J340" s="2008" t="s">
        <v>0</v>
      </c>
    </row>
    <row r="341" spans="1:10" ht="30">
      <c r="A341" s="2009">
        <v>230257</v>
      </c>
      <c r="B341" s="2010" t="s">
        <v>553</v>
      </c>
      <c r="C341" s="2011">
        <v>2830002000</v>
      </c>
      <c r="D341" s="2012" t="s">
        <v>142</v>
      </c>
      <c r="E341" s="4116">
        <v>0.60000000000000009</v>
      </c>
      <c r="F341" s="2013">
        <v>100</v>
      </c>
      <c r="G341" s="4120" t="s">
        <v>141</v>
      </c>
      <c r="H341" s="4115">
        <f t="shared" si="5"/>
        <v>60</v>
      </c>
      <c r="J341" s="2014" t="s">
        <v>0</v>
      </c>
    </row>
    <row r="342" spans="1:10" ht="30">
      <c r="A342" s="2015">
        <v>230258</v>
      </c>
      <c r="B342" s="2016" t="s">
        <v>554</v>
      </c>
      <c r="C342" s="2017">
        <v>3131659500</v>
      </c>
      <c r="D342" s="2018" t="s">
        <v>406</v>
      </c>
      <c r="E342" s="4116">
        <v>4.6000000000000005</v>
      </c>
      <c r="F342" s="2019">
        <v>2.5</v>
      </c>
      <c r="G342" s="4120" t="s">
        <v>405</v>
      </c>
      <c r="H342" s="4115">
        <f t="shared" si="5"/>
        <v>11.5</v>
      </c>
      <c r="J342" s="2020" t="s">
        <v>0</v>
      </c>
    </row>
    <row r="343" spans="1:10" ht="30">
      <c r="A343" s="2021">
        <v>230259</v>
      </c>
      <c r="B343" s="2022" t="s">
        <v>555</v>
      </c>
      <c r="C343" s="2023">
        <v>5893464000</v>
      </c>
      <c r="D343" s="2024" t="s">
        <v>408</v>
      </c>
      <c r="E343" s="4116">
        <v>84.7</v>
      </c>
      <c r="F343" s="2025">
        <v>0.25</v>
      </c>
      <c r="G343" s="4120" t="s">
        <v>130</v>
      </c>
      <c r="H343" s="4115">
        <f t="shared" si="5"/>
        <v>21.175000000000001</v>
      </c>
      <c r="J343" s="2026" t="s">
        <v>0</v>
      </c>
    </row>
    <row r="344" spans="1:10" ht="30">
      <c r="A344" s="2027">
        <v>230260</v>
      </c>
      <c r="B344" s="2028" t="s">
        <v>556</v>
      </c>
      <c r="C344" s="2029">
        <v>6051472900</v>
      </c>
      <c r="D344" s="2030" t="s">
        <v>410</v>
      </c>
      <c r="E344" s="4116">
        <v>161.9</v>
      </c>
      <c r="F344" s="2031">
        <v>1.2999999999999999E-2</v>
      </c>
      <c r="G344" s="4120" t="s">
        <v>130</v>
      </c>
      <c r="H344" s="4115">
        <f t="shared" si="5"/>
        <v>2.105</v>
      </c>
      <c r="J344" s="2032" t="s">
        <v>0</v>
      </c>
    </row>
    <row r="345" spans="1:10" ht="30">
      <c r="A345" s="2033">
        <v>230261</v>
      </c>
      <c r="B345" s="2034" t="s">
        <v>557</v>
      </c>
      <c r="C345" s="2035">
        <v>6051506900</v>
      </c>
      <c r="D345" s="2036" t="s">
        <v>412</v>
      </c>
      <c r="E345" s="4116">
        <v>229.5</v>
      </c>
      <c r="F345" s="2037">
        <v>2.5000000000000001E-2</v>
      </c>
      <c r="G345" s="4120" t="s">
        <v>130</v>
      </c>
      <c r="H345" s="4115">
        <f t="shared" si="5"/>
        <v>5.7380000000000004</v>
      </c>
      <c r="J345" s="2038" t="s">
        <v>0</v>
      </c>
    </row>
    <row r="346" spans="1:10" ht="30">
      <c r="A346" s="2039">
        <v>230262</v>
      </c>
      <c r="B346" s="2040" t="s">
        <v>558</v>
      </c>
      <c r="C346" s="2041">
        <v>9999000000</v>
      </c>
      <c r="D346" s="2042" t="s">
        <v>414</v>
      </c>
      <c r="E346" s="4116">
        <v>0.2</v>
      </c>
      <c r="F346" s="2043">
        <v>37.5</v>
      </c>
      <c r="G346" s="4120" t="s">
        <v>135</v>
      </c>
      <c r="H346" s="4115">
        <f t="shared" si="5"/>
        <v>7.5</v>
      </c>
      <c r="J346" s="2044" t="s">
        <v>0</v>
      </c>
    </row>
    <row r="347" spans="1:10" ht="30">
      <c r="A347" s="2045">
        <v>230263</v>
      </c>
      <c r="B347" s="2046" t="s">
        <v>559</v>
      </c>
      <c r="C347" s="2047">
        <v>5893206500</v>
      </c>
      <c r="D347" s="2048" t="s">
        <v>131</v>
      </c>
      <c r="E347" s="4116">
        <v>91</v>
      </c>
      <c r="F347" s="2049">
        <v>7.45</v>
      </c>
      <c r="G347" s="4120" t="s">
        <v>130</v>
      </c>
      <c r="H347" s="4115">
        <f t="shared" si="5"/>
        <v>677.95</v>
      </c>
      <c r="J347" s="2050" t="s">
        <v>0</v>
      </c>
    </row>
    <row r="348" spans="1:10" ht="30">
      <c r="A348" s="2051">
        <v>230264</v>
      </c>
      <c r="B348" s="2052" t="s">
        <v>560</v>
      </c>
      <c r="C348" s="2053">
        <v>6051019200</v>
      </c>
      <c r="D348" s="2054" t="s">
        <v>133</v>
      </c>
      <c r="E348" s="4116">
        <v>154.10000000000002</v>
      </c>
      <c r="F348" s="2055">
        <v>0.89400000000000002</v>
      </c>
      <c r="G348" s="4120" t="s">
        <v>130</v>
      </c>
      <c r="H348" s="4115">
        <f t="shared" si="5"/>
        <v>137.76499999999999</v>
      </c>
      <c r="J348" s="2056" t="s">
        <v>0</v>
      </c>
    </row>
    <row r="349" spans="1:10" ht="30">
      <c r="A349" s="2057">
        <v>230265</v>
      </c>
      <c r="B349" s="2058" t="s">
        <v>561</v>
      </c>
      <c r="C349" s="2059">
        <v>9990000000</v>
      </c>
      <c r="D349" s="2060" t="s">
        <v>136</v>
      </c>
      <c r="E349" s="4116">
        <v>0.2</v>
      </c>
      <c r="F349" s="2061">
        <v>149</v>
      </c>
      <c r="G349" s="4120" t="s">
        <v>135</v>
      </c>
      <c r="H349" s="4115">
        <f t="shared" si="5"/>
        <v>29.8</v>
      </c>
      <c r="J349" s="2062" t="s">
        <v>0</v>
      </c>
    </row>
    <row r="350" spans="1:10" ht="30">
      <c r="A350" s="2063">
        <v>230266</v>
      </c>
      <c r="B350" s="2064" t="s">
        <v>562</v>
      </c>
      <c r="C350" s="2065">
        <v>5893220500</v>
      </c>
      <c r="D350" s="2066" t="s">
        <v>144</v>
      </c>
      <c r="E350" s="4116">
        <v>91</v>
      </c>
      <c r="F350" s="2067">
        <v>0.25</v>
      </c>
      <c r="G350" s="4120" t="s">
        <v>130</v>
      </c>
      <c r="H350" s="4115">
        <f t="shared" si="5"/>
        <v>22.75</v>
      </c>
      <c r="J350" s="2068" t="s">
        <v>0</v>
      </c>
    </row>
    <row r="351" spans="1:10">
      <c r="A351" s="2069">
        <v>230267</v>
      </c>
      <c r="B351" s="2070" t="s">
        <v>563</v>
      </c>
      <c r="C351" s="2071" t="s">
        <v>146</v>
      </c>
      <c r="D351" s="2072" t="s">
        <v>147</v>
      </c>
      <c r="E351" s="4115">
        <f>H352+H353+H354+H355+H356+H357+H358+H359+H360+H361+H362+H363+H364+H365</f>
        <v>1430.1999999999998</v>
      </c>
      <c r="F351" s="2073">
        <v>1</v>
      </c>
      <c r="G351" s="4120" t="s">
        <v>0</v>
      </c>
      <c r="H351" s="4115">
        <f t="shared" si="5"/>
        <v>1430.2</v>
      </c>
      <c r="J351" s="2074" t="s">
        <v>0</v>
      </c>
    </row>
    <row r="352" spans="1:10" ht="30">
      <c r="A352" s="2075">
        <v>230268</v>
      </c>
      <c r="B352" s="2076" t="s">
        <v>564</v>
      </c>
      <c r="C352" s="2077">
        <v>210010232</v>
      </c>
      <c r="D352" s="2078" t="s">
        <v>417</v>
      </c>
      <c r="E352" s="4116">
        <v>2.8000000000000003</v>
      </c>
      <c r="F352" s="2079">
        <v>5</v>
      </c>
      <c r="G352" s="4120" t="s">
        <v>35</v>
      </c>
      <c r="H352" s="4115">
        <f t="shared" si="5"/>
        <v>14</v>
      </c>
      <c r="J352" s="2080" t="s">
        <v>0</v>
      </c>
    </row>
    <row r="353" spans="1:10" ht="30">
      <c r="A353" s="2081">
        <v>230269</v>
      </c>
      <c r="B353" s="2082" t="s">
        <v>565</v>
      </c>
      <c r="C353" s="2083">
        <v>210100641</v>
      </c>
      <c r="D353" s="2084" t="s">
        <v>165</v>
      </c>
      <c r="E353" s="4116">
        <v>15.100000000000001</v>
      </c>
      <c r="F353" s="2085">
        <v>2</v>
      </c>
      <c r="G353" s="4120" t="s">
        <v>51</v>
      </c>
      <c r="H353" s="4115">
        <f t="shared" si="5"/>
        <v>30.2</v>
      </c>
      <c r="J353" s="2086" t="s">
        <v>0</v>
      </c>
    </row>
    <row r="354" spans="1:10" ht="30">
      <c r="A354" s="2087">
        <v>230270</v>
      </c>
      <c r="B354" s="2088" t="s">
        <v>566</v>
      </c>
      <c r="C354" s="2089">
        <v>210202011</v>
      </c>
      <c r="D354" s="2090" t="s">
        <v>175</v>
      </c>
      <c r="E354" s="4116">
        <v>10.700000000000001</v>
      </c>
      <c r="F354" s="2091">
        <v>4</v>
      </c>
      <c r="G354" s="4120" t="s">
        <v>51</v>
      </c>
      <c r="H354" s="4115">
        <f t="shared" si="5"/>
        <v>42.8</v>
      </c>
      <c r="J354" s="2092" t="s">
        <v>0</v>
      </c>
    </row>
    <row r="355" spans="1:10" ht="30">
      <c r="A355" s="2093">
        <v>230271</v>
      </c>
      <c r="B355" s="2094" t="s">
        <v>567</v>
      </c>
      <c r="C355" s="2095">
        <v>210202015</v>
      </c>
      <c r="D355" s="2096" t="s">
        <v>430</v>
      </c>
      <c r="E355" s="4116">
        <v>6.7</v>
      </c>
      <c r="F355" s="2097">
        <v>19</v>
      </c>
      <c r="G355" s="4120" t="s">
        <v>51</v>
      </c>
      <c r="H355" s="4115">
        <f t="shared" si="5"/>
        <v>127.3</v>
      </c>
      <c r="J355" s="2098" t="s">
        <v>0</v>
      </c>
    </row>
    <row r="356" spans="1:10" ht="30">
      <c r="A356" s="2099">
        <v>230272</v>
      </c>
      <c r="B356" s="2100" t="s">
        <v>568</v>
      </c>
      <c r="C356" s="2101">
        <v>210204002</v>
      </c>
      <c r="D356" s="2102" t="s">
        <v>179</v>
      </c>
      <c r="E356" s="4116">
        <v>13.5</v>
      </c>
      <c r="F356" s="2103">
        <v>19</v>
      </c>
      <c r="G356" s="4120" t="s">
        <v>51</v>
      </c>
      <c r="H356" s="4115">
        <f t="shared" si="5"/>
        <v>256.5</v>
      </c>
      <c r="J356" s="2104" t="s">
        <v>0</v>
      </c>
    </row>
    <row r="357" spans="1:10" ht="30">
      <c r="A357" s="2105">
        <v>230273</v>
      </c>
      <c r="B357" s="2106" t="s">
        <v>569</v>
      </c>
      <c r="C357" s="2107">
        <v>210204011</v>
      </c>
      <c r="D357" s="2108" t="s">
        <v>181</v>
      </c>
      <c r="E357" s="4116">
        <v>53.5</v>
      </c>
      <c r="F357" s="2109">
        <v>4</v>
      </c>
      <c r="G357" s="4120" t="s">
        <v>51</v>
      </c>
      <c r="H357" s="4115">
        <f t="shared" si="5"/>
        <v>214</v>
      </c>
      <c r="J357" s="2110" t="s">
        <v>0</v>
      </c>
    </row>
    <row r="358" spans="1:10" ht="30">
      <c r="A358" s="2111">
        <v>230274</v>
      </c>
      <c r="B358" s="2112" t="s">
        <v>570</v>
      </c>
      <c r="C358" s="2113">
        <v>210204103</v>
      </c>
      <c r="D358" s="2114" t="s">
        <v>185</v>
      </c>
      <c r="E358" s="4116">
        <v>27.1</v>
      </c>
      <c r="F358" s="2115">
        <v>4</v>
      </c>
      <c r="G358" s="4120" t="s">
        <v>51</v>
      </c>
      <c r="H358" s="4115">
        <f t="shared" si="5"/>
        <v>108.4</v>
      </c>
      <c r="J358" s="2116" t="s">
        <v>0</v>
      </c>
    </row>
    <row r="359" spans="1:10" ht="30">
      <c r="A359" s="2117">
        <v>230275</v>
      </c>
      <c r="B359" s="2118" t="s">
        <v>571</v>
      </c>
      <c r="C359" s="2119">
        <v>210204201</v>
      </c>
      <c r="D359" s="2120" t="s">
        <v>189</v>
      </c>
      <c r="E359" s="4116">
        <v>12.8</v>
      </c>
      <c r="F359" s="2121">
        <v>23</v>
      </c>
      <c r="G359" s="4120" t="s">
        <v>51</v>
      </c>
      <c r="H359" s="4115">
        <f t="shared" si="5"/>
        <v>294.39999999999998</v>
      </c>
      <c r="J359" s="2122" t="s">
        <v>0</v>
      </c>
    </row>
    <row r="360" spans="1:10" ht="30">
      <c r="A360" s="2123">
        <v>230276</v>
      </c>
      <c r="B360" s="2124" t="s">
        <v>572</v>
      </c>
      <c r="C360" s="2125">
        <v>210220021</v>
      </c>
      <c r="D360" s="2126" t="s">
        <v>191</v>
      </c>
      <c r="E360" s="4116">
        <v>0.8</v>
      </c>
      <c r="F360" s="2127">
        <v>110</v>
      </c>
      <c r="G360" s="4120" t="s">
        <v>35</v>
      </c>
      <c r="H360" s="4115">
        <f t="shared" si="5"/>
        <v>88</v>
      </c>
      <c r="J360" s="2128" t="s">
        <v>0</v>
      </c>
    </row>
    <row r="361" spans="1:10" ht="30">
      <c r="A361" s="2129">
        <v>230277</v>
      </c>
      <c r="B361" s="2130" t="s">
        <v>573</v>
      </c>
      <c r="C361" s="2131">
        <v>210220022</v>
      </c>
      <c r="D361" s="2132" t="s">
        <v>193</v>
      </c>
      <c r="E361" s="4116">
        <v>1.2000000000000002</v>
      </c>
      <c r="F361" s="2133">
        <v>50</v>
      </c>
      <c r="G361" s="4120" t="s">
        <v>35</v>
      </c>
      <c r="H361" s="4115">
        <f t="shared" si="5"/>
        <v>60</v>
      </c>
      <c r="J361" s="2134" t="s">
        <v>0</v>
      </c>
    </row>
    <row r="362" spans="1:10" ht="30">
      <c r="A362" s="2135">
        <v>230278</v>
      </c>
      <c r="B362" s="2136" t="s">
        <v>574</v>
      </c>
      <c r="C362" s="2137">
        <v>210810001</v>
      </c>
      <c r="D362" s="2138" t="s">
        <v>199</v>
      </c>
      <c r="E362" s="4116">
        <v>0.5</v>
      </c>
      <c r="F362" s="2139">
        <v>10</v>
      </c>
      <c r="G362" s="4120" t="s">
        <v>35</v>
      </c>
      <c r="H362" s="4115">
        <f t="shared" si="5"/>
        <v>5</v>
      </c>
      <c r="J362" s="2140" t="s">
        <v>0</v>
      </c>
    </row>
    <row r="363" spans="1:10" ht="30">
      <c r="A363" s="2141">
        <v>230279</v>
      </c>
      <c r="B363" s="2142" t="s">
        <v>575</v>
      </c>
      <c r="C363" s="2143">
        <v>210810006</v>
      </c>
      <c r="D363" s="2144" t="s">
        <v>201</v>
      </c>
      <c r="E363" s="4116">
        <v>0.5</v>
      </c>
      <c r="F363" s="2145">
        <v>200</v>
      </c>
      <c r="G363" s="4120" t="s">
        <v>35</v>
      </c>
      <c r="H363" s="4115">
        <f t="shared" si="5"/>
        <v>100</v>
      </c>
      <c r="J363" s="2146" t="s">
        <v>0</v>
      </c>
    </row>
    <row r="364" spans="1:10" ht="30">
      <c r="A364" s="2147">
        <v>230280</v>
      </c>
      <c r="B364" s="2148" t="s">
        <v>576</v>
      </c>
      <c r="C364" s="2149">
        <v>210810014</v>
      </c>
      <c r="D364" s="2150" t="s">
        <v>203</v>
      </c>
      <c r="E364" s="4116">
        <v>0.70000000000000007</v>
      </c>
      <c r="F364" s="2151">
        <v>120</v>
      </c>
      <c r="G364" s="4120" t="s">
        <v>35</v>
      </c>
      <c r="H364" s="4115">
        <f t="shared" si="5"/>
        <v>84</v>
      </c>
      <c r="J364" s="2152" t="s">
        <v>0</v>
      </c>
    </row>
    <row r="365" spans="1:10" ht="30">
      <c r="A365" s="2153">
        <v>230281</v>
      </c>
      <c r="B365" s="2154" t="s">
        <v>577</v>
      </c>
      <c r="C365" s="2155">
        <v>210901071</v>
      </c>
      <c r="D365" s="2156" t="s">
        <v>453</v>
      </c>
      <c r="E365" s="4116">
        <v>0.70000000000000007</v>
      </c>
      <c r="F365" s="2157">
        <v>8</v>
      </c>
      <c r="G365" s="4120" t="s">
        <v>35</v>
      </c>
      <c r="H365" s="4115">
        <f t="shared" si="5"/>
        <v>5.6</v>
      </c>
      <c r="J365" s="2158" t="s">
        <v>0</v>
      </c>
    </row>
    <row r="366" spans="1:10">
      <c r="A366" s="2159">
        <v>230282</v>
      </c>
      <c r="B366" s="2160" t="s">
        <v>578</v>
      </c>
      <c r="C366" s="2161" t="s">
        <v>209</v>
      </c>
      <c r="D366" s="2162" t="s">
        <v>210</v>
      </c>
      <c r="E366" s="4115">
        <f>H367+H368+H369+H370+H371+H372+H373+H374+H375+H376+H377+H378+H379+H380+H381</f>
        <v>1526.269</v>
      </c>
      <c r="F366" s="2163">
        <v>1</v>
      </c>
      <c r="G366" s="4120" t="s">
        <v>0</v>
      </c>
      <c r="H366" s="4115">
        <f t="shared" si="5"/>
        <v>1526.269</v>
      </c>
      <c r="J366" s="2164" t="s">
        <v>0</v>
      </c>
    </row>
    <row r="367" spans="1:10" ht="30">
      <c r="A367" s="2165">
        <v>230283</v>
      </c>
      <c r="B367" s="2166" t="s">
        <v>579</v>
      </c>
      <c r="C367" s="2167">
        <v>460010023</v>
      </c>
      <c r="D367" s="2168" t="s">
        <v>213</v>
      </c>
      <c r="E367" s="4116">
        <v>34.5</v>
      </c>
      <c r="F367" s="2169">
        <v>0.1</v>
      </c>
      <c r="G367" s="4120" t="s">
        <v>212</v>
      </c>
      <c r="H367" s="4115">
        <f t="shared" si="5"/>
        <v>3.45</v>
      </c>
      <c r="J367" s="2170" t="s">
        <v>0</v>
      </c>
    </row>
    <row r="368" spans="1:10" ht="30">
      <c r="A368" s="2171">
        <v>230284</v>
      </c>
      <c r="B368" s="2172" t="s">
        <v>580</v>
      </c>
      <c r="C368" s="2173">
        <v>460030081</v>
      </c>
      <c r="D368" s="2174" t="s">
        <v>457</v>
      </c>
      <c r="E368" s="4116">
        <v>6</v>
      </c>
      <c r="F368" s="2175">
        <v>10</v>
      </c>
      <c r="G368" s="4120" t="s">
        <v>35</v>
      </c>
      <c r="H368" s="4115">
        <f t="shared" si="5"/>
        <v>60</v>
      </c>
      <c r="J368" s="2176" t="s">
        <v>0</v>
      </c>
    </row>
    <row r="369" spans="1:10" ht="30">
      <c r="A369" s="2177">
        <v>230285</v>
      </c>
      <c r="B369" s="2178" t="s">
        <v>581</v>
      </c>
      <c r="C369" s="2179">
        <v>460050602</v>
      </c>
      <c r="D369" s="2180" t="s">
        <v>215</v>
      </c>
      <c r="E369" s="4116">
        <v>29.6</v>
      </c>
      <c r="F369" s="2181">
        <v>9.7799999999999994</v>
      </c>
      <c r="G369" s="4120" t="s">
        <v>130</v>
      </c>
      <c r="H369" s="4115">
        <f t="shared" si="5"/>
        <v>289.488</v>
      </c>
      <c r="J369" s="2182" t="s">
        <v>0</v>
      </c>
    </row>
    <row r="370" spans="1:10" ht="30">
      <c r="A370" s="2183">
        <v>230286</v>
      </c>
      <c r="B370" s="2184" t="s">
        <v>582</v>
      </c>
      <c r="C370" s="2185">
        <v>460080002</v>
      </c>
      <c r="D370" s="2186" t="s">
        <v>217</v>
      </c>
      <c r="E370" s="4116">
        <v>34.700000000000003</v>
      </c>
      <c r="F370" s="2187">
        <v>7.45</v>
      </c>
      <c r="G370" s="4120" t="s">
        <v>130</v>
      </c>
      <c r="H370" s="4115">
        <f t="shared" si="5"/>
        <v>258.51499999999999</v>
      </c>
      <c r="J370" s="2188" t="s">
        <v>0</v>
      </c>
    </row>
    <row r="371" spans="1:10" ht="30">
      <c r="A371" s="2189">
        <v>230287</v>
      </c>
      <c r="B371" s="2190" t="s">
        <v>583</v>
      </c>
      <c r="C371" s="2191">
        <v>460120002</v>
      </c>
      <c r="D371" s="2192" t="s">
        <v>219</v>
      </c>
      <c r="E371" s="4116">
        <v>6.9</v>
      </c>
      <c r="F371" s="2193">
        <v>2.15</v>
      </c>
      <c r="G371" s="4120" t="s">
        <v>130</v>
      </c>
      <c r="H371" s="4115">
        <f t="shared" si="5"/>
        <v>14.835000000000001</v>
      </c>
      <c r="J371" s="2194" t="s">
        <v>0</v>
      </c>
    </row>
    <row r="372" spans="1:10" ht="30">
      <c r="A372" s="2195">
        <v>230288</v>
      </c>
      <c r="B372" s="2196" t="s">
        <v>584</v>
      </c>
      <c r="C372" s="2197">
        <v>460120061</v>
      </c>
      <c r="D372" s="2198" t="s">
        <v>221</v>
      </c>
      <c r="E372" s="4116">
        <v>15.200000000000001</v>
      </c>
      <c r="F372" s="2199">
        <v>9.7799999999999994</v>
      </c>
      <c r="G372" s="4120" t="s">
        <v>130</v>
      </c>
      <c r="H372" s="4115">
        <f t="shared" si="5"/>
        <v>148.65600000000001</v>
      </c>
      <c r="J372" s="2200" t="s">
        <v>0</v>
      </c>
    </row>
    <row r="373" spans="1:10" ht="30">
      <c r="A373" s="2201">
        <v>230289</v>
      </c>
      <c r="B373" s="2202" t="s">
        <v>585</v>
      </c>
      <c r="C373" s="2203">
        <v>460200163</v>
      </c>
      <c r="D373" s="2204" t="s">
        <v>223</v>
      </c>
      <c r="E373" s="4116">
        <v>3.8000000000000003</v>
      </c>
      <c r="F373" s="2205">
        <v>95</v>
      </c>
      <c r="G373" s="4120" t="s">
        <v>35</v>
      </c>
      <c r="H373" s="4115">
        <f t="shared" si="5"/>
        <v>361</v>
      </c>
      <c r="J373" s="2206" t="s">
        <v>0</v>
      </c>
    </row>
    <row r="374" spans="1:10" ht="30">
      <c r="A374" s="2207">
        <v>230290</v>
      </c>
      <c r="B374" s="2208" t="s">
        <v>586</v>
      </c>
      <c r="C374" s="2209">
        <v>460200303</v>
      </c>
      <c r="D374" s="2210" t="s">
        <v>225</v>
      </c>
      <c r="E374" s="4116">
        <v>7.1000000000000005</v>
      </c>
      <c r="F374" s="2211">
        <v>5</v>
      </c>
      <c r="G374" s="4120" t="s">
        <v>35</v>
      </c>
      <c r="H374" s="4115">
        <f t="shared" si="5"/>
        <v>35.5</v>
      </c>
      <c r="J374" s="2212" t="s">
        <v>0</v>
      </c>
    </row>
    <row r="375" spans="1:10" ht="30">
      <c r="A375" s="2213">
        <v>230291</v>
      </c>
      <c r="B375" s="2214" t="s">
        <v>587</v>
      </c>
      <c r="C375" s="2215">
        <v>460420022</v>
      </c>
      <c r="D375" s="2216" t="s">
        <v>227</v>
      </c>
      <c r="E375" s="4116">
        <v>0.8</v>
      </c>
      <c r="F375" s="2217">
        <v>95</v>
      </c>
      <c r="G375" s="4120" t="s">
        <v>35</v>
      </c>
      <c r="H375" s="4115">
        <f t="shared" si="5"/>
        <v>76</v>
      </c>
      <c r="J375" s="2218" t="s">
        <v>0</v>
      </c>
    </row>
    <row r="376" spans="1:10" ht="30">
      <c r="A376" s="2219">
        <v>230292</v>
      </c>
      <c r="B376" s="2220" t="s">
        <v>588</v>
      </c>
      <c r="C376" s="2221">
        <v>460490012</v>
      </c>
      <c r="D376" s="2222" t="s">
        <v>229</v>
      </c>
      <c r="E376" s="4116">
        <v>0.30000000000000004</v>
      </c>
      <c r="F376" s="2223">
        <v>100</v>
      </c>
      <c r="G376" s="4120" t="s">
        <v>35</v>
      </c>
      <c r="H376" s="4115">
        <f t="shared" si="5"/>
        <v>30</v>
      </c>
      <c r="J376" s="2224" t="s">
        <v>0</v>
      </c>
    </row>
    <row r="377" spans="1:10" ht="30">
      <c r="A377" s="2225">
        <v>230293</v>
      </c>
      <c r="B377" s="2226" t="s">
        <v>589</v>
      </c>
      <c r="C377" s="2227">
        <v>460560163</v>
      </c>
      <c r="D377" s="2228" t="s">
        <v>231</v>
      </c>
      <c r="E377" s="4116">
        <v>1.4000000000000001</v>
      </c>
      <c r="F377" s="2229">
        <v>95</v>
      </c>
      <c r="G377" s="4120" t="s">
        <v>35</v>
      </c>
      <c r="H377" s="4115">
        <f t="shared" si="5"/>
        <v>133</v>
      </c>
      <c r="J377" s="2230" t="s">
        <v>0</v>
      </c>
    </row>
    <row r="378" spans="1:10" ht="30">
      <c r="A378" s="2231">
        <v>230294</v>
      </c>
      <c r="B378" s="2232" t="s">
        <v>590</v>
      </c>
      <c r="C378" s="2233">
        <v>460560303</v>
      </c>
      <c r="D378" s="2234" t="s">
        <v>233</v>
      </c>
      <c r="E378" s="4116">
        <v>3.1</v>
      </c>
      <c r="F378" s="2235">
        <v>5</v>
      </c>
      <c r="G378" s="4120" t="s">
        <v>35</v>
      </c>
      <c r="H378" s="4115">
        <f t="shared" si="5"/>
        <v>15.5</v>
      </c>
      <c r="J378" s="2236" t="s">
        <v>0</v>
      </c>
    </row>
    <row r="379" spans="1:10" ht="30">
      <c r="A379" s="2237">
        <v>230295</v>
      </c>
      <c r="B379" s="2238" t="s">
        <v>591</v>
      </c>
      <c r="C379" s="2239">
        <v>460620013</v>
      </c>
      <c r="D379" s="2240" t="s">
        <v>235</v>
      </c>
      <c r="E379" s="4116">
        <v>1.3</v>
      </c>
      <c r="F379" s="2241">
        <v>35</v>
      </c>
      <c r="G379" s="4120" t="s">
        <v>158</v>
      </c>
      <c r="H379" s="4115">
        <f t="shared" si="5"/>
        <v>45.5</v>
      </c>
      <c r="J379" s="2242" t="s">
        <v>0</v>
      </c>
    </row>
    <row r="380" spans="1:10" ht="30">
      <c r="A380" s="2243">
        <v>230296</v>
      </c>
      <c r="B380" s="2244" t="s">
        <v>592</v>
      </c>
      <c r="C380" s="2245">
        <v>460650016</v>
      </c>
      <c r="D380" s="2246" t="s">
        <v>237</v>
      </c>
      <c r="E380" s="4116">
        <v>29.3</v>
      </c>
      <c r="F380" s="2247">
        <v>0.25</v>
      </c>
      <c r="G380" s="4120" t="s">
        <v>130</v>
      </c>
      <c r="H380" s="4115">
        <f t="shared" si="5"/>
        <v>7.3250000000000002</v>
      </c>
      <c r="J380" s="2248" t="s">
        <v>0</v>
      </c>
    </row>
    <row r="381" spans="1:10" ht="30">
      <c r="A381" s="2249">
        <v>230297</v>
      </c>
      <c r="B381" s="2250" t="s">
        <v>593</v>
      </c>
      <c r="C381" s="2251">
        <v>460650022</v>
      </c>
      <c r="D381" s="2252" t="s">
        <v>478</v>
      </c>
      <c r="E381" s="4116">
        <v>19</v>
      </c>
      <c r="F381" s="2253">
        <v>2.5</v>
      </c>
      <c r="G381" s="4120" t="s">
        <v>158</v>
      </c>
      <c r="H381" s="4115">
        <f t="shared" si="5"/>
        <v>47.5</v>
      </c>
      <c r="J381" s="2254" t="s">
        <v>0</v>
      </c>
    </row>
    <row r="382" spans="1:10">
      <c r="A382" s="2255">
        <v>230298</v>
      </c>
      <c r="B382" s="2256" t="s">
        <v>594</v>
      </c>
      <c r="C382" s="2257" t="s">
        <v>239</v>
      </c>
      <c r="D382" s="2258" t="s">
        <v>240</v>
      </c>
      <c r="E382" s="4115">
        <f>H383+H384+H385+H386+H387+H388+H389+H390</f>
        <v>3344</v>
      </c>
      <c r="F382" s="2259">
        <v>1</v>
      </c>
      <c r="G382" s="4120" t="s">
        <v>0</v>
      </c>
      <c r="H382" s="4115">
        <f t="shared" si="5"/>
        <v>3344</v>
      </c>
      <c r="J382" s="2260" t="s">
        <v>0</v>
      </c>
    </row>
    <row r="383" spans="1:10" ht="30">
      <c r="A383" s="2261">
        <v>230299</v>
      </c>
      <c r="B383" s="2262" t="s">
        <v>595</v>
      </c>
      <c r="C383" s="2263" t="s">
        <v>242</v>
      </c>
      <c r="D383" s="2264" t="s">
        <v>244</v>
      </c>
      <c r="E383" s="4116">
        <v>16</v>
      </c>
      <c r="F383" s="2265">
        <v>14</v>
      </c>
      <c r="G383" s="4120" t="s">
        <v>243</v>
      </c>
      <c r="H383" s="4115">
        <f t="shared" si="5"/>
        <v>224</v>
      </c>
      <c r="J383" s="2266" t="s">
        <v>0</v>
      </c>
    </row>
    <row r="384" spans="1:10" ht="30">
      <c r="A384" s="2267">
        <v>230300</v>
      </c>
      <c r="B384" s="2268" t="s">
        <v>596</v>
      </c>
      <c r="C384" s="2269" t="s">
        <v>246</v>
      </c>
      <c r="D384" s="2270" t="s">
        <v>247</v>
      </c>
      <c r="E384" s="4116">
        <v>16</v>
      </c>
      <c r="F384" s="2271">
        <v>3</v>
      </c>
      <c r="G384" s="4120" t="s">
        <v>243</v>
      </c>
      <c r="H384" s="4115">
        <f t="shared" si="5"/>
        <v>48</v>
      </c>
      <c r="J384" s="2272" t="s">
        <v>0</v>
      </c>
    </row>
    <row r="385" spans="1:10" ht="30">
      <c r="A385" s="2273">
        <v>230301</v>
      </c>
      <c r="B385" s="2274" t="s">
        <v>597</v>
      </c>
      <c r="C385" s="2275" t="s">
        <v>249</v>
      </c>
      <c r="D385" s="2276" t="s">
        <v>250</v>
      </c>
      <c r="E385" s="4116">
        <v>16</v>
      </c>
      <c r="F385" s="2277">
        <v>1</v>
      </c>
      <c r="G385" s="4120" t="s">
        <v>243</v>
      </c>
      <c r="H385" s="4115">
        <f t="shared" si="5"/>
        <v>16</v>
      </c>
      <c r="J385" s="2278" t="s">
        <v>0</v>
      </c>
    </row>
    <row r="386" spans="1:10" ht="30">
      <c r="A386" s="2279">
        <v>230302</v>
      </c>
      <c r="B386" s="2280" t="s">
        <v>598</v>
      </c>
      <c r="C386" s="2281" t="s">
        <v>252</v>
      </c>
      <c r="D386" s="2282" t="s">
        <v>253</v>
      </c>
      <c r="E386" s="4116">
        <v>16</v>
      </c>
      <c r="F386" s="2283">
        <v>9</v>
      </c>
      <c r="G386" s="4120" t="s">
        <v>243</v>
      </c>
      <c r="H386" s="4115">
        <f t="shared" si="5"/>
        <v>144</v>
      </c>
      <c r="J386" s="2284" t="s">
        <v>0</v>
      </c>
    </row>
    <row r="387" spans="1:10" ht="30">
      <c r="A387" s="2285">
        <v>230303</v>
      </c>
      <c r="B387" s="2286" t="s">
        <v>599</v>
      </c>
      <c r="C387" s="2287" t="s">
        <v>255</v>
      </c>
      <c r="D387" s="2288" t="s">
        <v>256</v>
      </c>
      <c r="E387" s="4116">
        <v>16</v>
      </c>
      <c r="F387" s="2289">
        <v>9</v>
      </c>
      <c r="G387" s="4120" t="s">
        <v>243</v>
      </c>
      <c r="H387" s="4115">
        <f t="shared" si="5"/>
        <v>144</v>
      </c>
      <c r="J387" s="2290" t="s">
        <v>0</v>
      </c>
    </row>
    <row r="388" spans="1:10" ht="30">
      <c r="A388" s="2291">
        <v>230304</v>
      </c>
      <c r="B388" s="2292" t="s">
        <v>600</v>
      </c>
      <c r="C388" s="2293" t="s">
        <v>258</v>
      </c>
      <c r="D388" s="2294" t="s">
        <v>259</v>
      </c>
      <c r="E388" s="4116">
        <v>16</v>
      </c>
      <c r="F388" s="2295">
        <v>9</v>
      </c>
      <c r="G388" s="4120" t="s">
        <v>243</v>
      </c>
      <c r="H388" s="4115">
        <f t="shared" ref="H388:H451" si="6">ROUND(SUM(E388*F388),3)</f>
        <v>144</v>
      </c>
      <c r="J388" s="2296" t="s">
        <v>0</v>
      </c>
    </row>
    <row r="389" spans="1:10" ht="30">
      <c r="A389" s="2297">
        <v>230305</v>
      </c>
      <c r="B389" s="2298" t="s">
        <v>601</v>
      </c>
      <c r="C389" s="2299" t="s">
        <v>261</v>
      </c>
      <c r="D389" s="2300" t="s">
        <v>262</v>
      </c>
      <c r="E389" s="4116">
        <v>16</v>
      </c>
      <c r="F389" s="2301">
        <v>20</v>
      </c>
      <c r="G389" s="4120" t="s">
        <v>243</v>
      </c>
      <c r="H389" s="4115">
        <f t="shared" si="6"/>
        <v>320</v>
      </c>
      <c r="J389" s="2302" t="s">
        <v>0</v>
      </c>
    </row>
    <row r="390" spans="1:10" ht="30">
      <c r="A390" s="2303">
        <v>230306</v>
      </c>
      <c r="B390" s="2304" t="s">
        <v>602</v>
      </c>
      <c r="C390" s="2305" t="s">
        <v>264</v>
      </c>
      <c r="D390" s="2306" t="s">
        <v>265</v>
      </c>
      <c r="E390" s="4116">
        <v>16</v>
      </c>
      <c r="F390" s="2307">
        <v>144</v>
      </c>
      <c r="G390" s="4120" t="s">
        <v>243</v>
      </c>
      <c r="H390" s="4115">
        <f t="shared" si="6"/>
        <v>2304</v>
      </c>
      <c r="J390" s="2308" t="s">
        <v>0</v>
      </c>
    </row>
    <row r="391" spans="1:10">
      <c r="A391" s="2309">
        <v>230307</v>
      </c>
      <c r="B391" s="2310" t="s">
        <v>603</v>
      </c>
      <c r="C391" s="2311" t="s">
        <v>22</v>
      </c>
      <c r="D391" s="2312" t="s">
        <v>267</v>
      </c>
      <c r="E391" s="4115">
        <f>H392+H393+H394+H395+H396+H397</f>
        <v>2433.6999999999998</v>
      </c>
      <c r="F391" s="2313">
        <v>1</v>
      </c>
      <c r="G391" s="4120" t="s">
        <v>0</v>
      </c>
      <c r="H391" s="4115">
        <f t="shared" si="6"/>
        <v>2433.6999999999998</v>
      </c>
      <c r="J391" s="2314" t="s">
        <v>0</v>
      </c>
    </row>
    <row r="392" spans="1:10" ht="30">
      <c r="A392" s="2315">
        <v>230308</v>
      </c>
      <c r="B392" s="2316" t="s">
        <v>604</v>
      </c>
      <c r="C392" s="2317" t="s">
        <v>22</v>
      </c>
      <c r="D392" s="2318" t="s">
        <v>269</v>
      </c>
      <c r="E392" s="4116">
        <v>757.1</v>
      </c>
      <c r="F392" s="2319">
        <v>1</v>
      </c>
      <c r="G392" s="4120" t="s">
        <v>0</v>
      </c>
      <c r="H392" s="4115">
        <f t="shared" si="6"/>
        <v>757.1</v>
      </c>
      <c r="J392" s="2320" t="s">
        <v>0</v>
      </c>
    </row>
    <row r="393" spans="1:10" ht="30">
      <c r="A393" s="2321">
        <v>230309</v>
      </c>
      <c r="B393" s="2322" t="s">
        <v>605</v>
      </c>
      <c r="C393" s="2323" t="s">
        <v>22</v>
      </c>
      <c r="D393" s="2324" t="s">
        <v>271</v>
      </c>
      <c r="E393" s="4116">
        <v>1147.1000000000001</v>
      </c>
      <c r="F393" s="2325">
        <v>1</v>
      </c>
      <c r="G393" s="4120" t="s">
        <v>0</v>
      </c>
      <c r="H393" s="4115">
        <f t="shared" si="6"/>
        <v>1147.0999999999999</v>
      </c>
      <c r="J393" s="2326" t="s">
        <v>0</v>
      </c>
    </row>
    <row r="394" spans="1:10" ht="30">
      <c r="A394" s="2327">
        <v>230310</v>
      </c>
      <c r="B394" s="2328" t="s">
        <v>606</v>
      </c>
      <c r="C394" s="2329" t="s">
        <v>22</v>
      </c>
      <c r="D394" s="2330" t="s">
        <v>273</v>
      </c>
      <c r="E394" s="4116">
        <v>100</v>
      </c>
      <c r="F394" s="2331">
        <v>1</v>
      </c>
      <c r="G394" s="4120" t="s">
        <v>0</v>
      </c>
      <c r="H394" s="4115">
        <f t="shared" si="6"/>
        <v>100</v>
      </c>
      <c r="J394" s="2332" t="s">
        <v>0</v>
      </c>
    </row>
    <row r="395" spans="1:10" ht="30">
      <c r="A395" s="2333">
        <v>230311</v>
      </c>
      <c r="B395" s="2334" t="s">
        <v>607</v>
      </c>
      <c r="C395" s="2335" t="s">
        <v>22</v>
      </c>
      <c r="D395" s="2336" t="s">
        <v>275</v>
      </c>
      <c r="E395" s="4116">
        <v>229.5</v>
      </c>
      <c r="F395" s="2337">
        <v>1</v>
      </c>
      <c r="G395" s="4120" t="s">
        <v>0</v>
      </c>
      <c r="H395" s="4115">
        <f t="shared" si="6"/>
        <v>229.5</v>
      </c>
      <c r="J395" s="2338" t="s">
        <v>0</v>
      </c>
    </row>
    <row r="396" spans="1:10" ht="30">
      <c r="A396" s="2339">
        <v>230312</v>
      </c>
      <c r="B396" s="2340" t="s">
        <v>608</v>
      </c>
      <c r="C396" s="2341" t="s">
        <v>22</v>
      </c>
      <c r="D396" s="2342" t="s">
        <v>240</v>
      </c>
      <c r="E396" s="4116">
        <v>100</v>
      </c>
      <c r="F396" s="2343">
        <v>1</v>
      </c>
      <c r="G396" s="4120" t="s">
        <v>0</v>
      </c>
      <c r="H396" s="4115">
        <f t="shared" si="6"/>
        <v>100</v>
      </c>
      <c r="J396" s="2344" t="s">
        <v>0</v>
      </c>
    </row>
    <row r="397" spans="1:10" ht="30">
      <c r="A397" s="2345">
        <v>230313</v>
      </c>
      <c r="B397" s="2346" t="s">
        <v>609</v>
      </c>
      <c r="C397" s="2347" t="s">
        <v>22</v>
      </c>
      <c r="D397" s="2348" t="s">
        <v>278</v>
      </c>
      <c r="E397" s="4116">
        <v>100</v>
      </c>
      <c r="F397" s="2349">
        <v>1</v>
      </c>
      <c r="G397" s="4120" t="s">
        <v>0</v>
      </c>
      <c r="H397" s="4115">
        <f t="shared" si="6"/>
        <v>100</v>
      </c>
      <c r="J397" s="2350" t="s">
        <v>0</v>
      </c>
    </row>
    <row r="398" spans="1:10">
      <c r="A398" s="2351">
        <v>229919</v>
      </c>
      <c r="B398" s="2352" t="s">
        <v>610</v>
      </c>
      <c r="C398" s="2353" t="s">
        <v>22</v>
      </c>
      <c r="D398" s="2354" t="s">
        <v>611</v>
      </c>
      <c r="E398" s="4115">
        <f>H399+H403+H409+H418</f>
        <v>4510.8999999999996</v>
      </c>
      <c r="F398" s="2355">
        <v>1</v>
      </c>
      <c r="G398" s="4120" t="s">
        <v>0</v>
      </c>
      <c r="H398" s="4115">
        <f t="shared" si="6"/>
        <v>4510.8999999999996</v>
      </c>
      <c r="J398" s="2356" t="s">
        <v>0</v>
      </c>
    </row>
    <row r="399" spans="1:10">
      <c r="A399" s="2357">
        <v>230314</v>
      </c>
      <c r="B399" s="2358" t="s">
        <v>612</v>
      </c>
      <c r="C399" s="2359" t="s">
        <v>146</v>
      </c>
      <c r="D399" s="2360" t="s">
        <v>147</v>
      </c>
      <c r="E399" s="4115">
        <f>H400+H401+H402</f>
        <v>18.7</v>
      </c>
      <c r="F399" s="2361">
        <v>1</v>
      </c>
      <c r="G399" s="4120" t="s">
        <v>0</v>
      </c>
      <c r="H399" s="4115">
        <f t="shared" si="6"/>
        <v>18.7</v>
      </c>
      <c r="J399" s="2362" t="s">
        <v>0</v>
      </c>
    </row>
    <row r="400" spans="1:10" ht="30">
      <c r="A400" s="2363">
        <v>230315</v>
      </c>
      <c r="B400" s="2364" t="s">
        <v>613</v>
      </c>
      <c r="C400" s="2365">
        <v>210100641</v>
      </c>
      <c r="D400" s="2366" t="s">
        <v>165</v>
      </c>
      <c r="E400" s="4116">
        <v>15.100000000000001</v>
      </c>
      <c r="F400" s="2367">
        <v>1</v>
      </c>
      <c r="G400" s="4120" t="s">
        <v>51</v>
      </c>
      <c r="H400" s="4115">
        <f t="shared" si="6"/>
        <v>15.1</v>
      </c>
      <c r="J400" s="2368" t="s">
        <v>0</v>
      </c>
    </row>
    <row r="401" spans="1:10" ht="30">
      <c r="A401" s="2369">
        <v>230316</v>
      </c>
      <c r="B401" s="2370" t="s">
        <v>614</v>
      </c>
      <c r="C401" s="2371">
        <v>210120102</v>
      </c>
      <c r="D401" s="2372" t="s">
        <v>169</v>
      </c>
      <c r="E401" s="4116">
        <v>0.2</v>
      </c>
      <c r="F401" s="2373">
        <v>3</v>
      </c>
      <c r="G401" s="4120" t="s">
        <v>51</v>
      </c>
      <c r="H401" s="4115">
        <f t="shared" si="6"/>
        <v>0.6</v>
      </c>
      <c r="J401" s="2374" t="s">
        <v>0</v>
      </c>
    </row>
    <row r="402" spans="1:10" ht="30">
      <c r="A402" s="2375">
        <v>230317</v>
      </c>
      <c r="B402" s="2376" t="s">
        <v>615</v>
      </c>
      <c r="C402" s="2377">
        <v>210191562</v>
      </c>
      <c r="D402" s="2378" t="s">
        <v>283</v>
      </c>
      <c r="E402" s="4116">
        <v>3</v>
      </c>
      <c r="F402" s="2379">
        <v>1</v>
      </c>
      <c r="G402" s="4120" t="s">
        <v>51</v>
      </c>
      <c r="H402" s="4115">
        <f t="shared" si="6"/>
        <v>3</v>
      </c>
      <c r="J402" s="2380" t="s">
        <v>0</v>
      </c>
    </row>
    <row r="403" spans="1:10">
      <c r="A403" s="2381">
        <v>230318</v>
      </c>
      <c r="B403" s="2382" t="s">
        <v>616</v>
      </c>
      <c r="C403" s="2383" t="s">
        <v>29</v>
      </c>
      <c r="D403" s="2384" t="s">
        <v>30</v>
      </c>
      <c r="E403" s="4115">
        <f>H404+H405+H406+H407+H408</f>
        <v>3528.5</v>
      </c>
      <c r="F403" s="2385">
        <v>1</v>
      </c>
      <c r="G403" s="4120" t="s">
        <v>0</v>
      </c>
      <c r="H403" s="4115">
        <f t="shared" si="6"/>
        <v>3528.5</v>
      </c>
      <c r="J403" s="2386" t="s">
        <v>0</v>
      </c>
    </row>
    <row r="404" spans="1:10" ht="30">
      <c r="A404" s="2387">
        <v>230319</v>
      </c>
      <c r="B404" s="2388" t="s">
        <v>617</v>
      </c>
      <c r="C404" s="2389">
        <v>3451810510</v>
      </c>
      <c r="D404" s="2390" t="s">
        <v>335</v>
      </c>
      <c r="E404" s="4116">
        <v>37.5</v>
      </c>
      <c r="F404" s="2391">
        <v>1</v>
      </c>
      <c r="G404" s="4120" t="s">
        <v>51</v>
      </c>
      <c r="H404" s="4115">
        <f t="shared" si="6"/>
        <v>37.5</v>
      </c>
      <c r="J404" s="2392" t="s">
        <v>0</v>
      </c>
    </row>
    <row r="405" spans="1:10" ht="30">
      <c r="A405" s="2393">
        <v>230320</v>
      </c>
      <c r="B405" s="2394" t="s">
        <v>618</v>
      </c>
      <c r="C405" s="2395">
        <v>3580760875</v>
      </c>
      <c r="D405" s="2396" t="s">
        <v>64</v>
      </c>
      <c r="E405" s="4116">
        <v>3</v>
      </c>
      <c r="F405" s="2397">
        <v>3</v>
      </c>
      <c r="G405" s="4120" t="s">
        <v>0</v>
      </c>
      <c r="H405" s="4115">
        <f t="shared" si="6"/>
        <v>9</v>
      </c>
      <c r="J405" s="2398" t="s">
        <v>0</v>
      </c>
    </row>
    <row r="406" spans="1:10" ht="30">
      <c r="A406" s="2399">
        <v>230321</v>
      </c>
      <c r="B406" s="2400" t="s">
        <v>619</v>
      </c>
      <c r="C406" s="2401">
        <v>3570177500</v>
      </c>
      <c r="D406" s="2402" t="s">
        <v>620</v>
      </c>
      <c r="E406" s="4116">
        <v>2150</v>
      </c>
      <c r="F406" s="2403">
        <v>1</v>
      </c>
      <c r="G406" s="4120" t="s">
        <v>51</v>
      </c>
      <c r="H406" s="4115">
        <f t="shared" si="6"/>
        <v>2150</v>
      </c>
      <c r="J406" s="2404" t="s">
        <v>0</v>
      </c>
    </row>
    <row r="407" spans="1:10" ht="30">
      <c r="A407" s="2405">
        <v>230322</v>
      </c>
      <c r="B407" s="2406" t="s">
        <v>621</v>
      </c>
      <c r="C407" s="2407">
        <v>3570177501</v>
      </c>
      <c r="D407" s="2408" t="s">
        <v>292</v>
      </c>
      <c r="E407" s="4116">
        <v>582</v>
      </c>
      <c r="F407" s="2409">
        <v>1</v>
      </c>
      <c r="G407" s="4120" t="s">
        <v>51</v>
      </c>
      <c r="H407" s="4115">
        <f t="shared" si="6"/>
        <v>582</v>
      </c>
      <c r="J407" s="2410" t="s">
        <v>0</v>
      </c>
    </row>
    <row r="408" spans="1:10" ht="30">
      <c r="A408" s="2411">
        <v>230323</v>
      </c>
      <c r="B408" s="2412" t="s">
        <v>622</v>
      </c>
      <c r="C408" s="2413">
        <v>3570177502</v>
      </c>
      <c r="D408" s="2414" t="s">
        <v>294</v>
      </c>
      <c r="E408" s="4116">
        <v>750</v>
      </c>
      <c r="F408" s="2415">
        <v>1</v>
      </c>
      <c r="G408" s="4120" t="s">
        <v>51</v>
      </c>
      <c r="H408" s="4115">
        <f t="shared" si="6"/>
        <v>750</v>
      </c>
      <c r="J408" s="2416" t="s">
        <v>0</v>
      </c>
    </row>
    <row r="409" spans="1:10">
      <c r="A409" s="2417">
        <v>230324</v>
      </c>
      <c r="B409" s="2418" t="s">
        <v>623</v>
      </c>
      <c r="C409" s="2419" t="s">
        <v>239</v>
      </c>
      <c r="D409" s="2420" t="s">
        <v>240</v>
      </c>
      <c r="E409" s="4115">
        <f>H410+H411+H412+H413+H414+H415+H416+H417</f>
        <v>416</v>
      </c>
      <c r="F409" s="2421">
        <v>1</v>
      </c>
      <c r="G409" s="4120" t="s">
        <v>0</v>
      </c>
      <c r="H409" s="4115">
        <f t="shared" si="6"/>
        <v>416</v>
      </c>
      <c r="J409" s="2422" t="s">
        <v>0</v>
      </c>
    </row>
    <row r="410" spans="1:10" ht="30">
      <c r="A410" s="2423">
        <v>230325</v>
      </c>
      <c r="B410" s="2424" t="s">
        <v>624</v>
      </c>
      <c r="C410" s="2425" t="s">
        <v>242</v>
      </c>
      <c r="D410" s="2426" t="s">
        <v>244</v>
      </c>
      <c r="E410" s="4116">
        <v>16</v>
      </c>
      <c r="F410" s="2427">
        <v>10</v>
      </c>
      <c r="G410" s="4120" t="s">
        <v>243</v>
      </c>
      <c r="H410" s="4115">
        <f t="shared" si="6"/>
        <v>160</v>
      </c>
      <c r="J410" s="2428" t="s">
        <v>0</v>
      </c>
    </row>
    <row r="411" spans="1:10" ht="30">
      <c r="A411" s="2429">
        <v>230326</v>
      </c>
      <c r="B411" s="2430" t="s">
        <v>625</v>
      </c>
      <c r="C411" s="2431" t="s">
        <v>246</v>
      </c>
      <c r="D411" s="2432" t="s">
        <v>247</v>
      </c>
      <c r="E411" s="4116">
        <v>16</v>
      </c>
      <c r="F411" s="2433">
        <v>2</v>
      </c>
      <c r="G411" s="4120" t="s">
        <v>243</v>
      </c>
      <c r="H411" s="4115">
        <f t="shared" si="6"/>
        <v>32</v>
      </c>
      <c r="J411" s="2434" t="s">
        <v>0</v>
      </c>
    </row>
    <row r="412" spans="1:10" ht="30">
      <c r="A412" s="2435">
        <v>230327</v>
      </c>
      <c r="B412" s="2436" t="s">
        <v>626</v>
      </c>
      <c r="C412" s="2437" t="s">
        <v>249</v>
      </c>
      <c r="D412" s="2438" t="s">
        <v>250</v>
      </c>
      <c r="E412" s="4116">
        <v>16</v>
      </c>
      <c r="F412" s="2439">
        <v>1</v>
      </c>
      <c r="G412" s="4120" t="s">
        <v>243</v>
      </c>
      <c r="H412" s="4115">
        <f t="shared" si="6"/>
        <v>16</v>
      </c>
      <c r="J412" s="2440" t="s">
        <v>0</v>
      </c>
    </row>
    <row r="413" spans="1:10" ht="30">
      <c r="A413" s="2441">
        <v>230328</v>
      </c>
      <c r="B413" s="2442" t="s">
        <v>627</v>
      </c>
      <c r="C413" s="2443" t="s">
        <v>252</v>
      </c>
      <c r="D413" s="2444" t="s">
        <v>253</v>
      </c>
      <c r="E413" s="4116">
        <v>16</v>
      </c>
      <c r="F413" s="2445">
        <v>1</v>
      </c>
      <c r="G413" s="4120" t="s">
        <v>243</v>
      </c>
      <c r="H413" s="4115">
        <f t="shared" si="6"/>
        <v>16</v>
      </c>
      <c r="J413" s="2446" t="s">
        <v>0</v>
      </c>
    </row>
    <row r="414" spans="1:10" ht="30">
      <c r="A414" s="2447">
        <v>230329</v>
      </c>
      <c r="B414" s="2448" t="s">
        <v>628</v>
      </c>
      <c r="C414" s="2449" t="s">
        <v>255</v>
      </c>
      <c r="D414" s="2450" t="s">
        <v>256</v>
      </c>
      <c r="E414" s="4116">
        <v>16</v>
      </c>
      <c r="F414" s="2451">
        <v>1</v>
      </c>
      <c r="G414" s="4120" t="s">
        <v>243</v>
      </c>
      <c r="H414" s="4115">
        <f t="shared" si="6"/>
        <v>16</v>
      </c>
      <c r="J414" s="2452" t="s">
        <v>0</v>
      </c>
    </row>
    <row r="415" spans="1:10" ht="30">
      <c r="A415" s="2453">
        <v>230330</v>
      </c>
      <c r="B415" s="2454" t="s">
        <v>629</v>
      </c>
      <c r="C415" s="2455" t="s">
        <v>258</v>
      </c>
      <c r="D415" s="2456" t="s">
        <v>259</v>
      </c>
      <c r="E415" s="4116">
        <v>16</v>
      </c>
      <c r="F415" s="2457">
        <v>1</v>
      </c>
      <c r="G415" s="4120" t="s">
        <v>243</v>
      </c>
      <c r="H415" s="4115">
        <f t="shared" si="6"/>
        <v>16</v>
      </c>
      <c r="J415" s="2458" t="s">
        <v>0</v>
      </c>
    </row>
    <row r="416" spans="1:10" ht="30">
      <c r="A416" s="2459">
        <v>230331</v>
      </c>
      <c r="B416" s="2460" t="s">
        <v>630</v>
      </c>
      <c r="C416" s="2461" t="s">
        <v>261</v>
      </c>
      <c r="D416" s="2462" t="s">
        <v>262</v>
      </c>
      <c r="E416" s="4116">
        <v>16</v>
      </c>
      <c r="F416" s="2463">
        <v>4</v>
      </c>
      <c r="G416" s="4120" t="s">
        <v>243</v>
      </c>
      <c r="H416" s="4115">
        <f t="shared" si="6"/>
        <v>64</v>
      </c>
      <c r="J416" s="2464" t="s">
        <v>0</v>
      </c>
    </row>
    <row r="417" spans="1:10" ht="30">
      <c r="A417" s="2465">
        <v>230332</v>
      </c>
      <c r="B417" s="2466" t="s">
        <v>631</v>
      </c>
      <c r="C417" s="2467" t="s">
        <v>264</v>
      </c>
      <c r="D417" s="2468" t="s">
        <v>265</v>
      </c>
      <c r="E417" s="4116">
        <v>16</v>
      </c>
      <c r="F417" s="2469">
        <v>6</v>
      </c>
      <c r="G417" s="4120" t="s">
        <v>243</v>
      </c>
      <c r="H417" s="4115">
        <f t="shared" si="6"/>
        <v>96</v>
      </c>
      <c r="J417" s="2470" t="s">
        <v>0</v>
      </c>
    </row>
    <row r="418" spans="1:10">
      <c r="A418" s="2471">
        <v>230333</v>
      </c>
      <c r="B418" s="2472" t="s">
        <v>632</v>
      </c>
      <c r="C418" s="2473" t="s">
        <v>22</v>
      </c>
      <c r="D418" s="2474" t="s">
        <v>267</v>
      </c>
      <c r="E418" s="4115">
        <f>H419+H420+H421+H422+H423+H424</f>
        <v>547.70000000000005</v>
      </c>
      <c r="F418" s="2475">
        <v>1</v>
      </c>
      <c r="G418" s="4120" t="s">
        <v>0</v>
      </c>
      <c r="H418" s="4115">
        <f t="shared" si="6"/>
        <v>547.70000000000005</v>
      </c>
      <c r="J418" s="2476" t="s">
        <v>0</v>
      </c>
    </row>
    <row r="419" spans="1:10" ht="30">
      <c r="A419" s="2477">
        <v>230334</v>
      </c>
      <c r="B419" s="2478" t="s">
        <v>633</v>
      </c>
      <c r="C419" s="2479" t="s">
        <v>22</v>
      </c>
      <c r="D419" s="2480" t="s">
        <v>311</v>
      </c>
      <c r="E419" s="4116">
        <v>87.9</v>
      </c>
      <c r="F419" s="2481">
        <v>1</v>
      </c>
      <c r="G419" s="4120" t="s">
        <v>0</v>
      </c>
      <c r="H419" s="4115">
        <f t="shared" si="6"/>
        <v>87.9</v>
      </c>
      <c r="J419" s="2482" t="s">
        <v>0</v>
      </c>
    </row>
    <row r="420" spans="1:10" ht="30">
      <c r="A420" s="2483">
        <v>230335</v>
      </c>
      <c r="B420" s="2484" t="s">
        <v>634</v>
      </c>
      <c r="C420" s="2485" t="s">
        <v>22</v>
      </c>
      <c r="D420" s="2486" t="s">
        <v>313</v>
      </c>
      <c r="E420" s="4116">
        <v>133.1</v>
      </c>
      <c r="F420" s="2487">
        <v>1</v>
      </c>
      <c r="G420" s="4120" t="s">
        <v>0</v>
      </c>
      <c r="H420" s="4115">
        <f t="shared" si="6"/>
        <v>133.1</v>
      </c>
      <c r="J420" s="2488" t="s">
        <v>0</v>
      </c>
    </row>
    <row r="421" spans="1:10" ht="30">
      <c r="A421" s="2489">
        <v>230336</v>
      </c>
      <c r="B421" s="2490" t="s">
        <v>635</v>
      </c>
      <c r="C421" s="2491" t="s">
        <v>22</v>
      </c>
      <c r="D421" s="2492" t="s">
        <v>315</v>
      </c>
      <c r="E421" s="4116">
        <v>100</v>
      </c>
      <c r="F421" s="2493">
        <v>1</v>
      </c>
      <c r="G421" s="4120" t="s">
        <v>0</v>
      </c>
      <c r="H421" s="4115">
        <f t="shared" si="6"/>
        <v>100</v>
      </c>
      <c r="J421" s="2494" t="s">
        <v>0</v>
      </c>
    </row>
    <row r="422" spans="1:10" ht="30">
      <c r="A422" s="2495">
        <v>230337</v>
      </c>
      <c r="B422" s="2496" t="s">
        <v>636</v>
      </c>
      <c r="C422" s="2497" t="s">
        <v>22</v>
      </c>
      <c r="D422" s="2498" t="s">
        <v>317</v>
      </c>
      <c r="E422" s="4116">
        <v>26.700000000000003</v>
      </c>
      <c r="F422" s="2499">
        <v>1</v>
      </c>
      <c r="G422" s="4120" t="s">
        <v>0</v>
      </c>
      <c r="H422" s="4115">
        <f t="shared" si="6"/>
        <v>26.7</v>
      </c>
      <c r="J422" s="2500" t="s">
        <v>0</v>
      </c>
    </row>
    <row r="423" spans="1:10" ht="30">
      <c r="A423" s="2501">
        <v>230338</v>
      </c>
      <c r="B423" s="2502" t="s">
        <v>637</v>
      </c>
      <c r="C423" s="2503" t="s">
        <v>22</v>
      </c>
      <c r="D423" s="2504" t="s">
        <v>319</v>
      </c>
      <c r="E423" s="4116">
        <v>100</v>
      </c>
      <c r="F423" s="2505">
        <v>1</v>
      </c>
      <c r="G423" s="4120" t="s">
        <v>0</v>
      </c>
      <c r="H423" s="4115">
        <f t="shared" si="6"/>
        <v>100</v>
      </c>
      <c r="J423" s="2506" t="s">
        <v>0</v>
      </c>
    </row>
    <row r="424" spans="1:10" ht="30">
      <c r="A424" s="2507">
        <v>230339</v>
      </c>
      <c r="B424" s="2508" t="s">
        <v>638</v>
      </c>
      <c r="C424" s="2509" t="s">
        <v>22</v>
      </c>
      <c r="D424" s="2510" t="s">
        <v>278</v>
      </c>
      <c r="E424" s="4116">
        <v>100</v>
      </c>
      <c r="F424" s="2511">
        <v>1</v>
      </c>
      <c r="G424" s="4120" t="s">
        <v>0</v>
      </c>
      <c r="H424" s="4115">
        <f t="shared" si="6"/>
        <v>100</v>
      </c>
      <c r="J424" s="2512" t="s">
        <v>0</v>
      </c>
    </row>
    <row r="425" spans="1:10">
      <c r="A425" s="2513">
        <v>229920</v>
      </c>
      <c r="B425" s="2514" t="s">
        <v>639</v>
      </c>
      <c r="C425" s="2515" t="s">
        <v>22</v>
      </c>
      <c r="D425" s="2516" t="s">
        <v>640</v>
      </c>
      <c r="E425" s="4115">
        <f>H426+H452+H467+H476+H485</f>
        <v>23058.73</v>
      </c>
      <c r="F425" s="2517">
        <v>1</v>
      </c>
      <c r="G425" s="4120" t="s">
        <v>0</v>
      </c>
      <c r="H425" s="4115">
        <f t="shared" si="6"/>
        <v>23058.73</v>
      </c>
      <c r="J425" s="2518" t="s">
        <v>0</v>
      </c>
    </row>
    <row r="426" spans="1:10">
      <c r="A426" s="2519">
        <v>230340</v>
      </c>
      <c r="B426" s="2520" t="s">
        <v>641</v>
      </c>
      <c r="C426" s="2521" t="s">
        <v>29</v>
      </c>
      <c r="D426" s="2522" t="s">
        <v>30</v>
      </c>
      <c r="E426" s="4115">
        <f>H427+H428+H429+H430+H431+H432+H433+H434+H435+H436+H437+H438+H439+H440+H441+H442+H443+H444+H445+H446+H447+H448+H449+H450+H451</f>
        <v>14179.630000000003</v>
      </c>
      <c r="F426" s="2523">
        <v>1</v>
      </c>
      <c r="G426" s="4120" t="s">
        <v>0</v>
      </c>
      <c r="H426" s="4115">
        <f t="shared" si="6"/>
        <v>14179.63</v>
      </c>
      <c r="J426" s="2524" t="s">
        <v>0</v>
      </c>
    </row>
    <row r="427" spans="1:10" ht="30">
      <c r="A427" s="2525">
        <v>230341</v>
      </c>
      <c r="B427" s="2526" t="s">
        <v>642</v>
      </c>
      <c r="C427" s="2527">
        <v>1413081100</v>
      </c>
      <c r="D427" s="2528" t="s">
        <v>36</v>
      </c>
      <c r="E427" s="4116">
        <v>11</v>
      </c>
      <c r="F427" s="2529">
        <v>42</v>
      </c>
      <c r="G427" s="4120" t="s">
        <v>35</v>
      </c>
      <c r="H427" s="4115">
        <f t="shared" si="6"/>
        <v>462</v>
      </c>
      <c r="J427" s="2530" t="s">
        <v>0</v>
      </c>
    </row>
    <row r="428" spans="1:10" ht="30">
      <c r="A428" s="2531">
        <v>230342</v>
      </c>
      <c r="B428" s="2532" t="s">
        <v>643</v>
      </c>
      <c r="C428" s="2533">
        <v>2462153500</v>
      </c>
      <c r="D428" s="2534" t="s">
        <v>39</v>
      </c>
      <c r="E428" s="4116">
        <v>6.2</v>
      </c>
      <c r="F428" s="2535">
        <v>2.08</v>
      </c>
      <c r="G428" s="4120" t="s">
        <v>38</v>
      </c>
      <c r="H428" s="4115">
        <f t="shared" si="6"/>
        <v>12.896000000000001</v>
      </c>
      <c r="J428" s="2536" t="s">
        <v>0</v>
      </c>
    </row>
    <row r="429" spans="1:10" ht="30">
      <c r="A429" s="2537">
        <v>230343</v>
      </c>
      <c r="B429" s="2538" t="s">
        <v>644</v>
      </c>
      <c r="C429" s="2539">
        <v>2464203000</v>
      </c>
      <c r="D429" s="2540" t="s">
        <v>41</v>
      </c>
      <c r="E429" s="4116">
        <v>1.7000000000000002</v>
      </c>
      <c r="F429" s="2541">
        <v>0.68</v>
      </c>
      <c r="G429" s="4120" t="s">
        <v>38</v>
      </c>
      <c r="H429" s="4115">
        <f t="shared" si="6"/>
        <v>1.1559999999999999</v>
      </c>
      <c r="J429" s="2542" t="s">
        <v>0</v>
      </c>
    </row>
    <row r="430" spans="1:10" ht="30">
      <c r="A430" s="2543">
        <v>230344</v>
      </c>
      <c r="B430" s="2544" t="s">
        <v>645</v>
      </c>
      <c r="C430" s="2545">
        <v>2462167100</v>
      </c>
      <c r="D430" s="2546" t="s">
        <v>43</v>
      </c>
      <c r="E430" s="4116">
        <v>4.8000000000000007</v>
      </c>
      <c r="F430" s="2547">
        <v>25.05</v>
      </c>
      <c r="G430" s="4120" t="s">
        <v>38</v>
      </c>
      <c r="H430" s="4115">
        <f t="shared" si="6"/>
        <v>120.24</v>
      </c>
      <c r="J430" s="2548" t="s">
        <v>0</v>
      </c>
    </row>
    <row r="431" spans="1:10" ht="30">
      <c r="A431" s="2549">
        <v>230345</v>
      </c>
      <c r="B431" s="2550" t="s">
        <v>646</v>
      </c>
      <c r="C431" s="2551">
        <v>2464203000</v>
      </c>
      <c r="D431" s="2552" t="s">
        <v>41</v>
      </c>
      <c r="E431" s="4116">
        <v>1.7000000000000002</v>
      </c>
      <c r="F431" s="2553">
        <v>8.4</v>
      </c>
      <c r="G431" s="4120" t="s">
        <v>38</v>
      </c>
      <c r="H431" s="4115">
        <f t="shared" si="6"/>
        <v>14.28</v>
      </c>
      <c r="J431" s="2554" t="s">
        <v>0</v>
      </c>
    </row>
    <row r="432" spans="1:10" ht="30">
      <c r="A432" s="2555">
        <v>230346</v>
      </c>
      <c r="B432" s="2556" t="s">
        <v>647</v>
      </c>
      <c r="C432" s="2557">
        <v>2462167100</v>
      </c>
      <c r="D432" s="2558" t="s">
        <v>43</v>
      </c>
      <c r="E432" s="4116">
        <v>4.8000000000000007</v>
      </c>
      <c r="F432" s="2559">
        <v>25.05</v>
      </c>
      <c r="G432" s="4120" t="s">
        <v>38</v>
      </c>
      <c r="H432" s="4115">
        <f t="shared" si="6"/>
        <v>120.24</v>
      </c>
      <c r="J432" s="2560" t="s">
        <v>0</v>
      </c>
    </row>
    <row r="433" spans="1:10" ht="30">
      <c r="A433" s="2561">
        <v>230347</v>
      </c>
      <c r="B433" s="2562" t="s">
        <v>648</v>
      </c>
      <c r="C433" s="2563">
        <v>2464203000</v>
      </c>
      <c r="D433" s="2564" t="s">
        <v>41</v>
      </c>
      <c r="E433" s="4116">
        <v>1.7000000000000002</v>
      </c>
      <c r="F433" s="2565">
        <v>8.4</v>
      </c>
      <c r="G433" s="4120" t="s">
        <v>38</v>
      </c>
      <c r="H433" s="4115">
        <f t="shared" si="6"/>
        <v>14.28</v>
      </c>
      <c r="J433" s="2566" t="s">
        <v>0</v>
      </c>
    </row>
    <row r="434" spans="1:10" ht="30">
      <c r="A434" s="2567">
        <v>230348</v>
      </c>
      <c r="B434" s="2568" t="s">
        <v>649</v>
      </c>
      <c r="C434" s="2569">
        <v>3451810510</v>
      </c>
      <c r="D434" s="2570" t="s">
        <v>335</v>
      </c>
      <c r="E434" s="4116">
        <v>37.5</v>
      </c>
      <c r="F434" s="2571">
        <v>13</v>
      </c>
      <c r="G434" s="4120" t="s">
        <v>51</v>
      </c>
      <c r="H434" s="4115">
        <f t="shared" si="6"/>
        <v>487.5</v>
      </c>
      <c r="J434" s="2572" t="s">
        <v>0</v>
      </c>
    </row>
    <row r="435" spans="1:10" ht="30">
      <c r="A435" s="2573">
        <v>230349</v>
      </c>
      <c r="B435" s="2574" t="s">
        <v>650</v>
      </c>
      <c r="C435" s="2575">
        <v>3450550080</v>
      </c>
      <c r="D435" s="2576" t="s">
        <v>337</v>
      </c>
      <c r="E435" s="4116">
        <v>0.30000000000000004</v>
      </c>
      <c r="F435" s="2577">
        <v>20</v>
      </c>
      <c r="G435" s="4120" t="s">
        <v>51</v>
      </c>
      <c r="H435" s="4115">
        <f t="shared" si="6"/>
        <v>6</v>
      </c>
      <c r="J435" s="2578" t="s">
        <v>0</v>
      </c>
    </row>
    <row r="436" spans="1:10" ht="30">
      <c r="A436" s="2579">
        <v>230350</v>
      </c>
      <c r="B436" s="2580" t="s">
        <v>651</v>
      </c>
      <c r="C436" s="2581">
        <v>3450550300</v>
      </c>
      <c r="D436" s="2582" t="s">
        <v>339</v>
      </c>
      <c r="E436" s="4116">
        <v>10.3</v>
      </c>
      <c r="F436" s="2583">
        <v>5</v>
      </c>
      <c r="G436" s="4120" t="s">
        <v>51</v>
      </c>
      <c r="H436" s="4115">
        <f t="shared" si="6"/>
        <v>51.5</v>
      </c>
      <c r="J436" s="2584" t="s">
        <v>0</v>
      </c>
    </row>
    <row r="437" spans="1:10" ht="30">
      <c r="A437" s="2585">
        <v>230351</v>
      </c>
      <c r="B437" s="4114" t="s">
        <v>652</v>
      </c>
      <c r="C437" s="2586">
        <v>34804443051</v>
      </c>
      <c r="D437" s="4114" t="s">
        <v>937</v>
      </c>
      <c r="E437" s="4116">
        <v>452</v>
      </c>
      <c r="F437" s="2587">
        <v>5</v>
      </c>
      <c r="G437" s="4120" t="s">
        <v>51</v>
      </c>
      <c r="H437" s="4115">
        <f t="shared" si="6"/>
        <v>2260</v>
      </c>
      <c r="J437" s="2588" t="s">
        <v>0</v>
      </c>
    </row>
    <row r="438" spans="1:10" ht="30">
      <c r="A438" s="2589">
        <v>230352</v>
      </c>
      <c r="B438" s="4114" t="s">
        <v>653</v>
      </c>
      <c r="C438" s="2590">
        <v>34804443061</v>
      </c>
      <c r="D438" s="4114" t="s">
        <v>939</v>
      </c>
      <c r="E438" s="4116">
        <v>288</v>
      </c>
      <c r="F438" s="2591">
        <v>27</v>
      </c>
      <c r="G438" s="4120" t="s">
        <v>51</v>
      </c>
      <c r="H438" s="4115">
        <f t="shared" si="6"/>
        <v>7776</v>
      </c>
      <c r="J438" s="2592" t="s">
        <v>0</v>
      </c>
    </row>
    <row r="439" spans="1:10" ht="30">
      <c r="A439" s="2593">
        <v>230353</v>
      </c>
      <c r="B439" s="2594" t="s">
        <v>654</v>
      </c>
      <c r="C439" s="2595">
        <v>31601111301</v>
      </c>
      <c r="D439" s="2596" t="s">
        <v>74</v>
      </c>
      <c r="E439" s="4116">
        <v>167</v>
      </c>
      <c r="F439" s="2597">
        <v>2</v>
      </c>
      <c r="G439" s="4120" t="s">
        <v>51</v>
      </c>
      <c r="H439" s="4115">
        <f t="shared" si="6"/>
        <v>334</v>
      </c>
      <c r="J439" s="2598" t="s">
        <v>0</v>
      </c>
    </row>
    <row r="440" spans="1:10" ht="30">
      <c r="A440" s="2599">
        <v>230354</v>
      </c>
      <c r="B440" s="2600" t="s">
        <v>655</v>
      </c>
      <c r="C440" s="2601">
        <v>3451600200</v>
      </c>
      <c r="D440" s="2602" t="s">
        <v>76</v>
      </c>
      <c r="E440" s="4116">
        <v>45.800000000000004</v>
      </c>
      <c r="F440" s="2603">
        <v>2</v>
      </c>
      <c r="G440" s="4120" t="s">
        <v>51</v>
      </c>
      <c r="H440" s="4115">
        <f t="shared" si="6"/>
        <v>91.6</v>
      </c>
      <c r="J440" s="2604" t="s">
        <v>0</v>
      </c>
    </row>
    <row r="441" spans="1:10" ht="30">
      <c r="A441" s="2605">
        <v>230355</v>
      </c>
      <c r="B441" s="2606" t="s">
        <v>656</v>
      </c>
      <c r="C441" s="2607">
        <v>3450112400</v>
      </c>
      <c r="D441" s="2608" t="s">
        <v>94</v>
      </c>
      <c r="E441" s="4116">
        <v>0.30000000000000004</v>
      </c>
      <c r="F441" s="2609">
        <v>2</v>
      </c>
      <c r="G441" s="4120" t="s">
        <v>51</v>
      </c>
      <c r="H441" s="4115">
        <f t="shared" si="6"/>
        <v>0.6</v>
      </c>
      <c r="J441" s="2610" t="s">
        <v>0</v>
      </c>
    </row>
    <row r="442" spans="1:10" ht="30">
      <c r="A442" s="2611">
        <v>230356</v>
      </c>
      <c r="B442" s="2612" t="s">
        <v>657</v>
      </c>
      <c r="C442" s="2613">
        <v>3450662301</v>
      </c>
      <c r="D442" s="2614" t="s">
        <v>96</v>
      </c>
      <c r="E442" s="4116">
        <v>22.1</v>
      </c>
      <c r="F442" s="2615">
        <v>2</v>
      </c>
      <c r="G442" s="4120" t="s">
        <v>51</v>
      </c>
      <c r="H442" s="4115">
        <f t="shared" si="6"/>
        <v>44.2</v>
      </c>
      <c r="J442" s="2616" t="s">
        <v>0</v>
      </c>
    </row>
    <row r="443" spans="1:10" ht="30">
      <c r="A443" s="2617">
        <v>230357</v>
      </c>
      <c r="B443" s="2618" t="s">
        <v>658</v>
      </c>
      <c r="C443" s="2619">
        <v>3160301400</v>
      </c>
      <c r="D443" s="2620" t="s">
        <v>82</v>
      </c>
      <c r="E443" s="4116">
        <v>45.5</v>
      </c>
      <c r="F443" s="2621">
        <v>5</v>
      </c>
      <c r="G443" s="4120" t="s">
        <v>51</v>
      </c>
      <c r="H443" s="4115">
        <f t="shared" si="6"/>
        <v>227.5</v>
      </c>
      <c r="J443" s="2622" t="s">
        <v>0</v>
      </c>
    </row>
    <row r="444" spans="1:10" ht="30">
      <c r="A444" s="2623">
        <v>230358</v>
      </c>
      <c r="B444" s="2624" t="s">
        <v>659</v>
      </c>
      <c r="C444" s="2625">
        <v>3410103400</v>
      </c>
      <c r="D444" s="2626" t="s">
        <v>112</v>
      </c>
      <c r="E444" s="4116">
        <v>0.30000000000000004</v>
      </c>
      <c r="F444" s="2627">
        <v>10.5</v>
      </c>
      <c r="G444" s="4120" t="s">
        <v>35</v>
      </c>
      <c r="H444" s="4115">
        <f t="shared" si="6"/>
        <v>3.15</v>
      </c>
      <c r="J444" s="2628" t="s">
        <v>0</v>
      </c>
    </row>
    <row r="445" spans="1:10" ht="30">
      <c r="A445" s="2629">
        <v>230359</v>
      </c>
      <c r="B445" s="2630" t="s">
        <v>660</v>
      </c>
      <c r="C445" s="2631">
        <v>3410106500</v>
      </c>
      <c r="D445" s="2632" t="s">
        <v>110</v>
      </c>
      <c r="E445" s="4116">
        <v>0.60000000000000009</v>
      </c>
      <c r="F445" s="2633">
        <v>262.5</v>
      </c>
      <c r="G445" s="4120" t="s">
        <v>35</v>
      </c>
      <c r="H445" s="4115">
        <f t="shared" si="6"/>
        <v>157.5</v>
      </c>
      <c r="J445" s="2634" t="s">
        <v>0</v>
      </c>
    </row>
    <row r="446" spans="1:10" ht="30">
      <c r="A446" s="2635">
        <v>230360</v>
      </c>
      <c r="B446" s="2636" t="s">
        <v>661</v>
      </c>
      <c r="C446" s="2637">
        <v>3410108100</v>
      </c>
      <c r="D446" s="2638" t="s">
        <v>114</v>
      </c>
      <c r="E446" s="4116">
        <v>4.7</v>
      </c>
      <c r="F446" s="2639">
        <v>262.5</v>
      </c>
      <c r="G446" s="4120" t="s">
        <v>35</v>
      </c>
      <c r="H446" s="4115">
        <f t="shared" si="6"/>
        <v>1233.75</v>
      </c>
      <c r="J446" s="2640" t="s">
        <v>0</v>
      </c>
    </row>
    <row r="447" spans="1:10" ht="30">
      <c r="A447" s="2641">
        <v>230361</v>
      </c>
      <c r="B447" s="2642" t="s">
        <v>662</v>
      </c>
      <c r="C447" s="2643">
        <v>3410206000</v>
      </c>
      <c r="D447" s="2644" t="s">
        <v>381</v>
      </c>
      <c r="E447" s="4116">
        <v>2.8000000000000003</v>
      </c>
      <c r="F447" s="2645">
        <v>5.25</v>
      </c>
      <c r="G447" s="4120" t="s">
        <v>35</v>
      </c>
      <c r="H447" s="4115">
        <f t="shared" si="6"/>
        <v>14.7</v>
      </c>
      <c r="J447" s="2646" t="s">
        <v>0</v>
      </c>
    </row>
    <row r="448" spans="1:10" ht="30">
      <c r="A448" s="2647">
        <v>230362</v>
      </c>
      <c r="B448" s="2648" t="s">
        <v>663</v>
      </c>
      <c r="C448" s="2649">
        <v>5831214500</v>
      </c>
      <c r="D448" s="2650" t="s">
        <v>139</v>
      </c>
      <c r="E448" s="4116">
        <v>22.1</v>
      </c>
      <c r="F448" s="2651">
        <v>20.8</v>
      </c>
      <c r="G448" s="4120" t="s">
        <v>138</v>
      </c>
      <c r="H448" s="4115">
        <f t="shared" si="6"/>
        <v>459.68</v>
      </c>
      <c r="J448" s="2652" t="s">
        <v>0</v>
      </c>
    </row>
    <row r="449" spans="1:10" ht="30">
      <c r="A449" s="2653">
        <v>230363</v>
      </c>
      <c r="B449" s="2654" t="s">
        <v>664</v>
      </c>
      <c r="C449" s="2655">
        <v>2830002000</v>
      </c>
      <c r="D449" s="2656" t="s">
        <v>142</v>
      </c>
      <c r="E449" s="4116">
        <v>0.60000000000000009</v>
      </c>
      <c r="F449" s="2657">
        <v>200</v>
      </c>
      <c r="G449" s="4120" t="s">
        <v>141</v>
      </c>
      <c r="H449" s="4115">
        <f t="shared" si="6"/>
        <v>120</v>
      </c>
      <c r="J449" s="2658" t="s">
        <v>0</v>
      </c>
    </row>
    <row r="450" spans="1:10" ht="30">
      <c r="A450" s="2659">
        <v>230364</v>
      </c>
      <c r="B450" s="2660" t="s">
        <v>665</v>
      </c>
      <c r="C450" s="2661">
        <v>5833110300</v>
      </c>
      <c r="D450" s="2662" t="s">
        <v>397</v>
      </c>
      <c r="E450" s="4116">
        <v>27.8</v>
      </c>
      <c r="F450" s="2663">
        <v>1.5</v>
      </c>
      <c r="G450" s="4120" t="s">
        <v>130</v>
      </c>
      <c r="H450" s="4115">
        <f t="shared" si="6"/>
        <v>41.7</v>
      </c>
      <c r="J450" s="2664" t="s">
        <v>0</v>
      </c>
    </row>
    <row r="451" spans="1:10" ht="30">
      <c r="A451" s="2665">
        <v>230365</v>
      </c>
      <c r="B451" s="2666" t="s">
        <v>666</v>
      </c>
      <c r="C451" s="2667">
        <v>5961046500</v>
      </c>
      <c r="D451" s="2668" t="s">
        <v>400</v>
      </c>
      <c r="E451" s="4116">
        <v>385.1</v>
      </c>
      <c r="F451" s="2669">
        <v>0.32500000000000001</v>
      </c>
      <c r="G451" s="4120" t="s">
        <v>399</v>
      </c>
      <c r="H451" s="4115">
        <f t="shared" si="6"/>
        <v>125.158</v>
      </c>
      <c r="J451" s="2670" t="s">
        <v>0</v>
      </c>
    </row>
    <row r="452" spans="1:10">
      <c r="A452" s="2671">
        <v>230366</v>
      </c>
      <c r="B452" s="2672" t="s">
        <v>667</v>
      </c>
      <c r="C452" s="2673" t="s">
        <v>146</v>
      </c>
      <c r="D452" s="2674" t="s">
        <v>147</v>
      </c>
      <c r="E452" s="4115">
        <f>H453+H454+H455+H456+H457+H458+H459+H460+H461+H462+H463+H464+H465+H466</f>
        <v>1616.3</v>
      </c>
      <c r="F452" s="2675">
        <v>1</v>
      </c>
      <c r="G452" s="4120" t="s">
        <v>0</v>
      </c>
      <c r="H452" s="4115">
        <f t="shared" ref="H452:H515" si="7">ROUND(SUM(E452*F452),3)</f>
        <v>1616.3</v>
      </c>
      <c r="J452" s="2676" t="s">
        <v>0</v>
      </c>
    </row>
    <row r="453" spans="1:10" ht="30">
      <c r="A453" s="2677">
        <v>230367</v>
      </c>
      <c r="B453" s="2678" t="s">
        <v>668</v>
      </c>
      <c r="C453" s="2679">
        <v>210010235</v>
      </c>
      <c r="D453" s="2680" t="s">
        <v>151</v>
      </c>
      <c r="E453" s="4116">
        <v>4.4000000000000004</v>
      </c>
      <c r="F453" s="2681">
        <v>40</v>
      </c>
      <c r="G453" s="4120" t="s">
        <v>35</v>
      </c>
      <c r="H453" s="4115">
        <f t="shared" si="7"/>
        <v>176</v>
      </c>
      <c r="J453" s="2682" t="s">
        <v>0</v>
      </c>
    </row>
    <row r="454" spans="1:10" ht="30">
      <c r="A454" s="2683">
        <v>230368</v>
      </c>
      <c r="B454" s="2684" t="s">
        <v>669</v>
      </c>
      <c r="C454" s="2685">
        <v>210040771</v>
      </c>
      <c r="D454" s="2686" t="s">
        <v>159</v>
      </c>
      <c r="E454" s="4116">
        <v>0.8</v>
      </c>
      <c r="F454" s="2687">
        <v>150</v>
      </c>
      <c r="G454" s="4120" t="s">
        <v>158</v>
      </c>
      <c r="H454" s="4115">
        <f t="shared" si="7"/>
        <v>120</v>
      </c>
      <c r="J454" s="2688" t="s">
        <v>0</v>
      </c>
    </row>
    <row r="455" spans="1:10" ht="30">
      <c r="A455" s="2689">
        <v>230369</v>
      </c>
      <c r="B455" s="2690" t="s">
        <v>670</v>
      </c>
      <c r="C455" s="2691">
        <v>210040772</v>
      </c>
      <c r="D455" s="2692" t="s">
        <v>161</v>
      </c>
      <c r="E455" s="4116">
        <v>1.4000000000000001</v>
      </c>
      <c r="F455" s="2693">
        <v>150</v>
      </c>
      <c r="G455" s="4120" t="s">
        <v>158</v>
      </c>
      <c r="H455" s="4115">
        <f t="shared" si="7"/>
        <v>210</v>
      </c>
      <c r="J455" s="2694" t="s">
        <v>0</v>
      </c>
    </row>
    <row r="456" spans="1:10" ht="30">
      <c r="A456" s="2695">
        <v>230370</v>
      </c>
      <c r="B456" s="2696" t="s">
        <v>671</v>
      </c>
      <c r="C456" s="2697">
        <v>210100641</v>
      </c>
      <c r="D456" s="2698" t="s">
        <v>165</v>
      </c>
      <c r="E456" s="4116">
        <v>15.100000000000001</v>
      </c>
      <c r="F456" s="2699">
        <v>13</v>
      </c>
      <c r="G456" s="4120" t="s">
        <v>51</v>
      </c>
      <c r="H456" s="4115">
        <f t="shared" si="7"/>
        <v>196.3</v>
      </c>
      <c r="J456" s="2700" t="s">
        <v>0</v>
      </c>
    </row>
    <row r="457" spans="1:10" ht="30">
      <c r="A457" s="2701">
        <v>230371</v>
      </c>
      <c r="B457" s="2702" t="s">
        <v>672</v>
      </c>
      <c r="C457" s="2703">
        <v>210102001</v>
      </c>
      <c r="D457" s="2704" t="s">
        <v>424</v>
      </c>
      <c r="E457" s="4116">
        <v>36.6</v>
      </c>
      <c r="F457" s="2705">
        <v>5</v>
      </c>
      <c r="G457" s="4120" t="s">
        <v>51</v>
      </c>
      <c r="H457" s="4115">
        <f t="shared" si="7"/>
        <v>183</v>
      </c>
      <c r="J457" s="2706" t="s">
        <v>0</v>
      </c>
    </row>
    <row r="458" spans="1:10" ht="30">
      <c r="A458" s="2707">
        <v>230372</v>
      </c>
      <c r="B458" s="2708" t="s">
        <v>673</v>
      </c>
      <c r="C458" s="2709">
        <v>210202011</v>
      </c>
      <c r="D458" s="2710" t="s">
        <v>175</v>
      </c>
      <c r="E458" s="4116">
        <v>10.700000000000001</v>
      </c>
      <c r="F458" s="2711">
        <v>5</v>
      </c>
      <c r="G458" s="4120" t="s">
        <v>51</v>
      </c>
      <c r="H458" s="4115">
        <f t="shared" si="7"/>
        <v>53.5</v>
      </c>
      <c r="J458" s="2712" t="s">
        <v>0</v>
      </c>
    </row>
    <row r="459" spans="1:10" ht="30">
      <c r="A459" s="2713">
        <v>230373</v>
      </c>
      <c r="B459" s="2714" t="s">
        <v>674</v>
      </c>
      <c r="C459" s="2715">
        <v>210202015</v>
      </c>
      <c r="D459" s="2716" t="s">
        <v>430</v>
      </c>
      <c r="E459" s="4116">
        <v>6.7</v>
      </c>
      <c r="F459" s="2717">
        <v>27</v>
      </c>
      <c r="G459" s="4120" t="s">
        <v>51</v>
      </c>
      <c r="H459" s="4115">
        <f t="shared" si="7"/>
        <v>180.9</v>
      </c>
      <c r="J459" s="2718" t="s">
        <v>0</v>
      </c>
    </row>
    <row r="460" spans="1:10" ht="30">
      <c r="A460" s="2719">
        <v>230374</v>
      </c>
      <c r="B460" s="2720" t="s">
        <v>675</v>
      </c>
      <c r="C460" s="2721">
        <v>210204002</v>
      </c>
      <c r="D460" s="2722" t="s">
        <v>179</v>
      </c>
      <c r="E460" s="4116">
        <v>13.5</v>
      </c>
      <c r="F460" s="2723">
        <v>2</v>
      </c>
      <c r="G460" s="4120" t="s">
        <v>51</v>
      </c>
      <c r="H460" s="4115">
        <f t="shared" si="7"/>
        <v>27</v>
      </c>
      <c r="J460" s="2724" t="s">
        <v>0</v>
      </c>
    </row>
    <row r="461" spans="1:10" ht="30">
      <c r="A461" s="2725">
        <v>230375</v>
      </c>
      <c r="B461" s="2726" t="s">
        <v>676</v>
      </c>
      <c r="C461" s="2727">
        <v>210204103</v>
      </c>
      <c r="D461" s="2728" t="s">
        <v>185</v>
      </c>
      <c r="E461" s="4116">
        <v>27.1</v>
      </c>
      <c r="F461" s="2729">
        <v>5</v>
      </c>
      <c r="G461" s="4120" t="s">
        <v>51</v>
      </c>
      <c r="H461" s="4115">
        <f t="shared" si="7"/>
        <v>135.5</v>
      </c>
      <c r="J461" s="2730" t="s">
        <v>0</v>
      </c>
    </row>
    <row r="462" spans="1:10" ht="30">
      <c r="A462" s="2731">
        <v>230376</v>
      </c>
      <c r="B462" s="2732" t="s">
        <v>677</v>
      </c>
      <c r="C462" s="2733">
        <v>210204201</v>
      </c>
      <c r="D462" s="2734" t="s">
        <v>189</v>
      </c>
      <c r="E462" s="4116">
        <v>12.8</v>
      </c>
      <c r="F462" s="2735">
        <v>2</v>
      </c>
      <c r="G462" s="4120" t="s">
        <v>51</v>
      </c>
      <c r="H462" s="4115">
        <f t="shared" si="7"/>
        <v>25.6</v>
      </c>
      <c r="J462" s="2736" t="s">
        <v>0</v>
      </c>
    </row>
    <row r="463" spans="1:10" ht="30">
      <c r="A463" s="2737">
        <v>230377</v>
      </c>
      <c r="B463" s="2738" t="s">
        <v>678</v>
      </c>
      <c r="C463" s="2739">
        <v>210810001</v>
      </c>
      <c r="D463" s="2740" t="s">
        <v>199</v>
      </c>
      <c r="E463" s="4116">
        <v>0.5</v>
      </c>
      <c r="F463" s="2741">
        <v>10</v>
      </c>
      <c r="G463" s="4120" t="s">
        <v>35</v>
      </c>
      <c r="H463" s="4115">
        <f t="shared" si="7"/>
        <v>5</v>
      </c>
      <c r="J463" s="2742" t="s">
        <v>0</v>
      </c>
    </row>
    <row r="464" spans="1:10" ht="30">
      <c r="A464" s="2743">
        <v>230378</v>
      </c>
      <c r="B464" s="2744" t="s">
        <v>679</v>
      </c>
      <c r="C464" s="2745">
        <v>210810006</v>
      </c>
      <c r="D464" s="2746" t="s">
        <v>201</v>
      </c>
      <c r="E464" s="4116">
        <v>0.5</v>
      </c>
      <c r="F464" s="2747">
        <v>250</v>
      </c>
      <c r="G464" s="4120" t="s">
        <v>35</v>
      </c>
      <c r="H464" s="4115">
        <f t="shared" si="7"/>
        <v>125</v>
      </c>
      <c r="J464" s="2748" t="s">
        <v>0</v>
      </c>
    </row>
    <row r="465" spans="1:10" ht="30">
      <c r="A465" s="2749">
        <v>230379</v>
      </c>
      <c r="B465" s="2750" t="s">
        <v>680</v>
      </c>
      <c r="C465" s="2751">
        <v>210810014</v>
      </c>
      <c r="D465" s="2752" t="s">
        <v>203</v>
      </c>
      <c r="E465" s="4116">
        <v>0.70000000000000007</v>
      </c>
      <c r="F465" s="2753">
        <v>250</v>
      </c>
      <c r="G465" s="4120" t="s">
        <v>35</v>
      </c>
      <c r="H465" s="4115">
        <f t="shared" si="7"/>
        <v>175</v>
      </c>
      <c r="J465" s="2754" t="s">
        <v>0</v>
      </c>
    </row>
    <row r="466" spans="1:10" ht="30">
      <c r="A466" s="2755">
        <v>230380</v>
      </c>
      <c r="B466" s="2756" t="s">
        <v>681</v>
      </c>
      <c r="C466" s="2757">
        <v>210901071</v>
      </c>
      <c r="D466" s="2758" t="s">
        <v>453</v>
      </c>
      <c r="E466" s="4116">
        <v>0.70000000000000007</v>
      </c>
      <c r="F466" s="2759">
        <v>5</v>
      </c>
      <c r="G466" s="4120" t="s">
        <v>35</v>
      </c>
      <c r="H466" s="4115">
        <f t="shared" si="7"/>
        <v>3.5</v>
      </c>
      <c r="J466" s="2760" t="s">
        <v>0</v>
      </c>
    </row>
    <row r="467" spans="1:10">
      <c r="A467" s="2761">
        <v>230381</v>
      </c>
      <c r="B467" s="2762" t="s">
        <v>682</v>
      </c>
      <c r="C467" s="2763" t="s">
        <v>209</v>
      </c>
      <c r="D467" s="2764" t="s">
        <v>210</v>
      </c>
      <c r="E467" s="4115">
        <f>H468+H469+H470+H471+H472+H473+H474+H475</f>
        <v>2196.5</v>
      </c>
      <c r="F467" s="2765">
        <v>1</v>
      </c>
      <c r="G467" s="4120" t="s">
        <v>0</v>
      </c>
      <c r="H467" s="4115">
        <f t="shared" si="7"/>
        <v>2196.5</v>
      </c>
      <c r="J467" s="2766" t="s">
        <v>0</v>
      </c>
    </row>
    <row r="468" spans="1:10" ht="30">
      <c r="A468" s="2767">
        <v>230382</v>
      </c>
      <c r="B468" s="2768" t="s">
        <v>683</v>
      </c>
      <c r="C468" s="2769">
        <v>460200163</v>
      </c>
      <c r="D468" s="2770" t="s">
        <v>223</v>
      </c>
      <c r="E468" s="4116">
        <v>3.8000000000000003</v>
      </c>
      <c r="F468" s="2771">
        <v>200</v>
      </c>
      <c r="G468" s="4120" t="s">
        <v>35</v>
      </c>
      <c r="H468" s="4115">
        <f t="shared" si="7"/>
        <v>760</v>
      </c>
      <c r="J468" s="2772" t="s">
        <v>0</v>
      </c>
    </row>
    <row r="469" spans="1:10" ht="30">
      <c r="A469" s="2773">
        <v>230383</v>
      </c>
      <c r="B469" s="2774" t="s">
        <v>684</v>
      </c>
      <c r="C469" s="2775">
        <v>460230003</v>
      </c>
      <c r="D469" s="2776" t="s">
        <v>465</v>
      </c>
      <c r="E469" s="4116">
        <v>23.200000000000003</v>
      </c>
      <c r="F469" s="2777">
        <v>5</v>
      </c>
      <c r="G469" s="4120" t="s">
        <v>51</v>
      </c>
      <c r="H469" s="4115">
        <f t="shared" si="7"/>
        <v>116</v>
      </c>
      <c r="J469" s="2778" t="s">
        <v>0</v>
      </c>
    </row>
    <row r="470" spans="1:10" ht="30">
      <c r="A470" s="2779">
        <v>230384</v>
      </c>
      <c r="B470" s="2780" t="s">
        <v>685</v>
      </c>
      <c r="C470" s="2781">
        <v>460300203</v>
      </c>
      <c r="D470" s="2782" t="s">
        <v>467</v>
      </c>
      <c r="E470" s="4116">
        <v>17.900000000000002</v>
      </c>
      <c r="F470" s="2783">
        <v>40</v>
      </c>
      <c r="G470" s="4120" t="s">
        <v>35</v>
      </c>
      <c r="H470" s="4115">
        <f t="shared" si="7"/>
        <v>716</v>
      </c>
      <c r="J470" s="2784" t="s">
        <v>0</v>
      </c>
    </row>
    <row r="471" spans="1:10" ht="30">
      <c r="A471" s="2785">
        <v>230385</v>
      </c>
      <c r="B471" s="2786" t="s">
        <v>686</v>
      </c>
      <c r="C471" s="2787">
        <v>460420022</v>
      </c>
      <c r="D471" s="2788" t="s">
        <v>227</v>
      </c>
      <c r="E471" s="4116">
        <v>0.8</v>
      </c>
      <c r="F471" s="2789">
        <v>200</v>
      </c>
      <c r="G471" s="4120" t="s">
        <v>35</v>
      </c>
      <c r="H471" s="4115">
        <f t="shared" si="7"/>
        <v>160</v>
      </c>
      <c r="J471" s="2790" t="s">
        <v>0</v>
      </c>
    </row>
    <row r="472" spans="1:10" ht="30">
      <c r="A472" s="2791">
        <v>230386</v>
      </c>
      <c r="B472" s="2792" t="s">
        <v>687</v>
      </c>
      <c r="C472" s="2793">
        <v>460490012</v>
      </c>
      <c r="D472" s="2794" t="s">
        <v>229</v>
      </c>
      <c r="E472" s="4116">
        <v>0.30000000000000004</v>
      </c>
      <c r="F472" s="2795">
        <v>200</v>
      </c>
      <c r="G472" s="4120" t="s">
        <v>35</v>
      </c>
      <c r="H472" s="4115">
        <f t="shared" si="7"/>
        <v>60</v>
      </c>
      <c r="J472" s="2796" t="s">
        <v>0</v>
      </c>
    </row>
    <row r="473" spans="1:10" ht="30">
      <c r="A473" s="2797">
        <v>230387</v>
      </c>
      <c r="B473" s="2798" t="s">
        <v>688</v>
      </c>
      <c r="C473" s="2799">
        <v>460490051</v>
      </c>
      <c r="D473" s="2800" t="s">
        <v>473</v>
      </c>
      <c r="E473" s="4116">
        <v>2.7</v>
      </c>
      <c r="F473" s="2801">
        <v>5</v>
      </c>
      <c r="G473" s="4120" t="s">
        <v>51</v>
      </c>
      <c r="H473" s="4115">
        <f t="shared" si="7"/>
        <v>13.5</v>
      </c>
      <c r="J473" s="2802" t="s">
        <v>0</v>
      </c>
    </row>
    <row r="474" spans="1:10" ht="30">
      <c r="A474" s="2803">
        <v>230388</v>
      </c>
      <c r="B474" s="2804" t="s">
        <v>689</v>
      </c>
      <c r="C474" s="2805">
        <v>460560163</v>
      </c>
      <c r="D474" s="2806" t="s">
        <v>231</v>
      </c>
      <c r="E474" s="4116">
        <v>1.4000000000000001</v>
      </c>
      <c r="F474" s="2807">
        <v>200</v>
      </c>
      <c r="G474" s="4120" t="s">
        <v>35</v>
      </c>
      <c r="H474" s="4115">
        <f t="shared" si="7"/>
        <v>280</v>
      </c>
      <c r="J474" s="2808" t="s">
        <v>0</v>
      </c>
    </row>
    <row r="475" spans="1:10" ht="30">
      <c r="A475" s="2809">
        <v>230389</v>
      </c>
      <c r="B475" s="2810" t="s">
        <v>690</v>
      </c>
      <c r="C475" s="2811">
        <v>460620013</v>
      </c>
      <c r="D475" s="2812" t="s">
        <v>235</v>
      </c>
      <c r="E475" s="4116">
        <v>1.3</v>
      </c>
      <c r="F475" s="2813">
        <v>70</v>
      </c>
      <c r="G475" s="4120" t="s">
        <v>158</v>
      </c>
      <c r="H475" s="4115">
        <f t="shared" si="7"/>
        <v>91</v>
      </c>
      <c r="J475" s="2814" t="s">
        <v>0</v>
      </c>
    </row>
    <row r="476" spans="1:10">
      <c r="A476" s="2815">
        <v>230390</v>
      </c>
      <c r="B476" s="2816" t="s">
        <v>691</v>
      </c>
      <c r="C476" s="2817" t="s">
        <v>239</v>
      </c>
      <c r="D476" s="2818" t="s">
        <v>240</v>
      </c>
      <c r="E476" s="4115">
        <f>H477+H478+H479+H480+H481+H482+H483+H484</f>
        <v>2944</v>
      </c>
      <c r="F476" s="2819">
        <v>1</v>
      </c>
      <c r="G476" s="4120" t="s">
        <v>0</v>
      </c>
      <c r="H476" s="4115">
        <f t="shared" si="7"/>
        <v>2944</v>
      </c>
      <c r="J476" s="2820" t="s">
        <v>0</v>
      </c>
    </row>
    <row r="477" spans="1:10" ht="30">
      <c r="A477" s="2821">
        <v>230391</v>
      </c>
      <c r="B477" s="2822" t="s">
        <v>692</v>
      </c>
      <c r="C477" s="2823" t="s">
        <v>242</v>
      </c>
      <c r="D477" s="2824" t="s">
        <v>244</v>
      </c>
      <c r="E477" s="4116">
        <v>16</v>
      </c>
      <c r="F477" s="2825">
        <v>14</v>
      </c>
      <c r="G477" s="4120" t="s">
        <v>243</v>
      </c>
      <c r="H477" s="4115">
        <f t="shared" si="7"/>
        <v>224</v>
      </c>
      <c r="J477" s="2826" t="s">
        <v>0</v>
      </c>
    </row>
    <row r="478" spans="1:10" ht="30">
      <c r="A478" s="2827">
        <v>230392</v>
      </c>
      <c r="B478" s="2828" t="s">
        <v>693</v>
      </c>
      <c r="C478" s="2829" t="s">
        <v>246</v>
      </c>
      <c r="D478" s="2830" t="s">
        <v>247</v>
      </c>
      <c r="E478" s="4116">
        <v>16</v>
      </c>
      <c r="F478" s="2831">
        <v>8</v>
      </c>
      <c r="G478" s="4120" t="s">
        <v>243</v>
      </c>
      <c r="H478" s="4115">
        <f t="shared" si="7"/>
        <v>128</v>
      </c>
      <c r="J478" s="2832" t="s">
        <v>0</v>
      </c>
    </row>
    <row r="479" spans="1:10" ht="30">
      <c r="A479" s="2833">
        <v>230393</v>
      </c>
      <c r="B479" s="2834" t="s">
        <v>694</v>
      </c>
      <c r="C479" s="2835" t="s">
        <v>249</v>
      </c>
      <c r="D479" s="2836" t="s">
        <v>250</v>
      </c>
      <c r="E479" s="4116">
        <v>16</v>
      </c>
      <c r="F479" s="2837">
        <v>1</v>
      </c>
      <c r="G479" s="4120" t="s">
        <v>243</v>
      </c>
      <c r="H479" s="4115">
        <f t="shared" si="7"/>
        <v>16</v>
      </c>
      <c r="J479" s="2838" t="s">
        <v>0</v>
      </c>
    </row>
    <row r="480" spans="1:10" ht="30">
      <c r="A480" s="2839">
        <v>230394</v>
      </c>
      <c r="B480" s="2840" t="s">
        <v>695</v>
      </c>
      <c r="C480" s="2841" t="s">
        <v>252</v>
      </c>
      <c r="D480" s="2842" t="s">
        <v>253</v>
      </c>
      <c r="E480" s="4116">
        <v>16</v>
      </c>
      <c r="F480" s="2843">
        <v>9</v>
      </c>
      <c r="G480" s="4120" t="s">
        <v>243</v>
      </c>
      <c r="H480" s="4115">
        <f t="shared" si="7"/>
        <v>144</v>
      </c>
      <c r="J480" s="2844" t="s">
        <v>0</v>
      </c>
    </row>
    <row r="481" spans="1:10" ht="30">
      <c r="A481" s="2845">
        <v>230395</v>
      </c>
      <c r="B481" s="2846" t="s">
        <v>696</v>
      </c>
      <c r="C481" s="2847" t="s">
        <v>255</v>
      </c>
      <c r="D481" s="2848" t="s">
        <v>256</v>
      </c>
      <c r="E481" s="4116">
        <v>16</v>
      </c>
      <c r="F481" s="2849">
        <v>9</v>
      </c>
      <c r="G481" s="4120" t="s">
        <v>243</v>
      </c>
      <c r="H481" s="4115">
        <f t="shared" si="7"/>
        <v>144</v>
      </c>
      <c r="J481" s="2850" t="s">
        <v>0</v>
      </c>
    </row>
    <row r="482" spans="1:10" ht="30">
      <c r="A482" s="2851">
        <v>230396</v>
      </c>
      <c r="B482" s="2852" t="s">
        <v>697</v>
      </c>
      <c r="C482" s="2853" t="s">
        <v>258</v>
      </c>
      <c r="D482" s="2854" t="s">
        <v>259</v>
      </c>
      <c r="E482" s="4116">
        <v>16</v>
      </c>
      <c r="F482" s="2855">
        <v>9</v>
      </c>
      <c r="G482" s="4120" t="s">
        <v>243</v>
      </c>
      <c r="H482" s="4115">
        <f t="shared" si="7"/>
        <v>144</v>
      </c>
      <c r="J482" s="2856" t="s">
        <v>0</v>
      </c>
    </row>
    <row r="483" spans="1:10" ht="30">
      <c r="A483" s="2857">
        <v>230397</v>
      </c>
      <c r="B483" s="2858" t="s">
        <v>698</v>
      </c>
      <c r="C483" s="2859" t="s">
        <v>261</v>
      </c>
      <c r="D483" s="2860" t="s">
        <v>262</v>
      </c>
      <c r="E483" s="4116">
        <v>16</v>
      </c>
      <c r="F483" s="2861">
        <v>20</v>
      </c>
      <c r="G483" s="4120" t="s">
        <v>243</v>
      </c>
      <c r="H483" s="4115">
        <f t="shared" si="7"/>
        <v>320</v>
      </c>
      <c r="J483" s="2862" t="s">
        <v>0</v>
      </c>
    </row>
    <row r="484" spans="1:10" ht="30">
      <c r="A484" s="2863">
        <v>230398</v>
      </c>
      <c r="B484" s="2864" t="s">
        <v>699</v>
      </c>
      <c r="C484" s="2865" t="s">
        <v>264</v>
      </c>
      <c r="D484" s="2866" t="s">
        <v>265</v>
      </c>
      <c r="E484" s="4116">
        <v>16</v>
      </c>
      <c r="F484" s="2867">
        <v>114</v>
      </c>
      <c r="G484" s="4120" t="s">
        <v>243</v>
      </c>
      <c r="H484" s="4115">
        <f t="shared" si="7"/>
        <v>1824</v>
      </c>
      <c r="J484" s="2868" t="s">
        <v>0</v>
      </c>
    </row>
    <row r="485" spans="1:10">
      <c r="A485" s="2869">
        <v>230399</v>
      </c>
      <c r="B485" s="2870" t="s">
        <v>700</v>
      </c>
      <c r="C485" s="2871" t="s">
        <v>22</v>
      </c>
      <c r="D485" s="2872" t="s">
        <v>267</v>
      </c>
      <c r="E485" s="4115">
        <f>H486+H487+H488+H489+H490+H491</f>
        <v>2122.3000000000002</v>
      </c>
      <c r="F485" s="2873">
        <v>1</v>
      </c>
      <c r="G485" s="4120" t="s">
        <v>0</v>
      </c>
      <c r="H485" s="4115">
        <f t="shared" si="7"/>
        <v>2122.3000000000002</v>
      </c>
      <c r="J485" s="2874" t="s">
        <v>0</v>
      </c>
    </row>
    <row r="486" spans="1:10" ht="30">
      <c r="A486" s="2875">
        <v>230400</v>
      </c>
      <c r="B486" s="2876" t="s">
        <v>701</v>
      </c>
      <c r="C486" s="2877" t="s">
        <v>22</v>
      </c>
      <c r="D486" s="2878" t="s">
        <v>269</v>
      </c>
      <c r="E486" s="4116">
        <v>646.6</v>
      </c>
      <c r="F486" s="2879">
        <v>1</v>
      </c>
      <c r="G486" s="4120" t="s">
        <v>0</v>
      </c>
      <c r="H486" s="4115">
        <f t="shared" si="7"/>
        <v>646.6</v>
      </c>
      <c r="J486" s="2880" t="s">
        <v>0</v>
      </c>
    </row>
    <row r="487" spans="1:10" ht="30">
      <c r="A487" s="2881">
        <v>230401</v>
      </c>
      <c r="B487" s="2882" t="s">
        <v>702</v>
      </c>
      <c r="C487" s="2883" t="s">
        <v>22</v>
      </c>
      <c r="D487" s="2884" t="s">
        <v>271</v>
      </c>
      <c r="E487" s="4116">
        <v>979.7</v>
      </c>
      <c r="F487" s="2885">
        <v>1</v>
      </c>
      <c r="G487" s="4120" t="s">
        <v>0</v>
      </c>
      <c r="H487" s="4115">
        <f t="shared" si="7"/>
        <v>979.7</v>
      </c>
      <c r="J487" s="2886" t="s">
        <v>0</v>
      </c>
    </row>
    <row r="488" spans="1:10" ht="30">
      <c r="A488" s="2887">
        <v>230402</v>
      </c>
      <c r="B488" s="2888" t="s">
        <v>703</v>
      </c>
      <c r="C488" s="2889" t="s">
        <v>22</v>
      </c>
      <c r="D488" s="2890" t="s">
        <v>273</v>
      </c>
      <c r="E488" s="4116">
        <v>100</v>
      </c>
      <c r="F488" s="2891">
        <v>1</v>
      </c>
      <c r="G488" s="4120" t="s">
        <v>0</v>
      </c>
      <c r="H488" s="4115">
        <f t="shared" si="7"/>
        <v>100</v>
      </c>
      <c r="J488" s="2892" t="s">
        <v>0</v>
      </c>
    </row>
    <row r="489" spans="1:10" ht="30">
      <c r="A489" s="2893">
        <v>230403</v>
      </c>
      <c r="B489" s="2894" t="s">
        <v>704</v>
      </c>
      <c r="C489" s="2895" t="s">
        <v>22</v>
      </c>
      <c r="D489" s="2896" t="s">
        <v>275</v>
      </c>
      <c r="E489" s="4116">
        <v>196</v>
      </c>
      <c r="F489" s="2897">
        <v>1</v>
      </c>
      <c r="G489" s="4120" t="s">
        <v>0</v>
      </c>
      <c r="H489" s="4115">
        <f t="shared" si="7"/>
        <v>196</v>
      </c>
      <c r="J489" s="2898" t="s">
        <v>0</v>
      </c>
    </row>
    <row r="490" spans="1:10" ht="30">
      <c r="A490" s="2899">
        <v>230404</v>
      </c>
      <c r="B490" s="2900" t="s">
        <v>705</v>
      </c>
      <c r="C490" s="2901" t="s">
        <v>22</v>
      </c>
      <c r="D490" s="2902" t="s">
        <v>240</v>
      </c>
      <c r="E490" s="4116">
        <v>100</v>
      </c>
      <c r="F490" s="2903">
        <v>1</v>
      </c>
      <c r="G490" s="4120" t="s">
        <v>0</v>
      </c>
      <c r="H490" s="4115">
        <f t="shared" si="7"/>
        <v>100</v>
      </c>
      <c r="J490" s="2904" t="s">
        <v>0</v>
      </c>
    </row>
    <row r="491" spans="1:10" ht="30">
      <c r="A491" s="2905">
        <v>230405</v>
      </c>
      <c r="B491" s="2906" t="s">
        <v>706</v>
      </c>
      <c r="C491" s="2907" t="s">
        <v>22</v>
      </c>
      <c r="D491" s="2908" t="s">
        <v>278</v>
      </c>
      <c r="E491" s="4116">
        <v>100</v>
      </c>
      <c r="F491" s="2909">
        <v>1</v>
      </c>
      <c r="G491" s="4120" t="s">
        <v>0</v>
      </c>
      <c r="H491" s="4115">
        <f t="shared" si="7"/>
        <v>100</v>
      </c>
      <c r="J491" s="2910" t="s">
        <v>0</v>
      </c>
    </row>
    <row r="492" spans="1:10">
      <c r="A492" s="2911">
        <v>229921</v>
      </c>
      <c r="B492" s="2912" t="s">
        <v>707</v>
      </c>
      <c r="C492" s="2913" t="s">
        <v>22</v>
      </c>
      <c r="D492" s="2914" t="s">
        <v>708</v>
      </c>
      <c r="E492" s="4115">
        <f>H493+H497+H503+H512</f>
        <v>4510.8999999999996</v>
      </c>
      <c r="F492" s="2915">
        <v>1</v>
      </c>
      <c r="G492" s="4120" t="s">
        <v>0</v>
      </c>
      <c r="H492" s="4115">
        <f t="shared" si="7"/>
        <v>4510.8999999999996</v>
      </c>
      <c r="J492" s="2916" t="s">
        <v>0</v>
      </c>
    </row>
    <row r="493" spans="1:10">
      <c r="A493" s="2917">
        <v>230406</v>
      </c>
      <c r="B493" s="2918" t="s">
        <v>709</v>
      </c>
      <c r="C493" s="2919" t="s">
        <v>146</v>
      </c>
      <c r="D493" s="2920" t="s">
        <v>147</v>
      </c>
      <c r="E493" s="4115">
        <f>H494+H495+H496</f>
        <v>18.7</v>
      </c>
      <c r="F493" s="2921">
        <v>1</v>
      </c>
      <c r="G493" s="4120" t="s">
        <v>0</v>
      </c>
      <c r="H493" s="4115">
        <f t="shared" si="7"/>
        <v>18.7</v>
      </c>
      <c r="J493" s="2922" t="s">
        <v>0</v>
      </c>
    </row>
    <row r="494" spans="1:10" ht="30">
      <c r="A494" s="2923">
        <v>230407</v>
      </c>
      <c r="B494" s="2924" t="s">
        <v>710</v>
      </c>
      <c r="C494" s="2925">
        <v>210100641</v>
      </c>
      <c r="D494" s="2926" t="s">
        <v>165</v>
      </c>
      <c r="E494" s="4116">
        <v>15.100000000000001</v>
      </c>
      <c r="F494" s="2927">
        <v>1</v>
      </c>
      <c r="G494" s="4120" t="s">
        <v>51</v>
      </c>
      <c r="H494" s="4115">
        <f t="shared" si="7"/>
        <v>15.1</v>
      </c>
      <c r="J494" s="2928" t="s">
        <v>0</v>
      </c>
    </row>
    <row r="495" spans="1:10" ht="30">
      <c r="A495" s="2929">
        <v>230408</v>
      </c>
      <c r="B495" s="2930" t="s">
        <v>711</v>
      </c>
      <c r="C495" s="2931">
        <v>210120102</v>
      </c>
      <c r="D495" s="2932" t="s">
        <v>169</v>
      </c>
      <c r="E495" s="4116">
        <v>0.2</v>
      </c>
      <c r="F495" s="2933">
        <v>3</v>
      </c>
      <c r="G495" s="4120" t="s">
        <v>51</v>
      </c>
      <c r="H495" s="4115">
        <f t="shared" si="7"/>
        <v>0.6</v>
      </c>
      <c r="J495" s="2934" t="s">
        <v>0</v>
      </c>
    </row>
    <row r="496" spans="1:10" ht="30">
      <c r="A496" s="2935">
        <v>230409</v>
      </c>
      <c r="B496" s="2936" t="s">
        <v>712</v>
      </c>
      <c r="C496" s="2937">
        <v>210191562</v>
      </c>
      <c r="D496" s="2938" t="s">
        <v>283</v>
      </c>
      <c r="E496" s="4116">
        <v>3</v>
      </c>
      <c r="F496" s="2939">
        <v>1</v>
      </c>
      <c r="G496" s="4120" t="s">
        <v>51</v>
      </c>
      <c r="H496" s="4115">
        <f t="shared" si="7"/>
        <v>3</v>
      </c>
      <c r="J496" s="2940" t="s">
        <v>0</v>
      </c>
    </row>
    <row r="497" spans="1:10">
      <c r="A497" s="2941">
        <v>230410</v>
      </c>
      <c r="B497" s="2942" t="s">
        <v>713</v>
      </c>
      <c r="C497" s="2943" t="s">
        <v>29</v>
      </c>
      <c r="D497" s="2944" t="s">
        <v>30</v>
      </c>
      <c r="E497" s="4115">
        <f>H498+H499+H500+H501+H502</f>
        <v>3528.5</v>
      </c>
      <c r="F497" s="2945">
        <v>1</v>
      </c>
      <c r="G497" s="4120" t="s">
        <v>0</v>
      </c>
      <c r="H497" s="4115">
        <f t="shared" si="7"/>
        <v>3528.5</v>
      </c>
      <c r="J497" s="2946" t="s">
        <v>0</v>
      </c>
    </row>
    <row r="498" spans="1:10" ht="30">
      <c r="A498" s="2947">
        <v>230411</v>
      </c>
      <c r="B498" s="2948" t="s">
        <v>714</v>
      </c>
      <c r="C498" s="2949">
        <v>3451810510</v>
      </c>
      <c r="D498" s="2950" t="s">
        <v>335</v>
      </c>
      <c r="E498" s="4116">
        <v>37.5</v>
      </c>
      <c r="F498" s="2951">
        <v>1</v>
      </c>
      <c r="G498" s="4120" t="s">
        <v>51</v>
      </c>
      <c r="H498" s="4115">
        <f t="shared" si="7"/>
        <v>37.5</v>
      </c>
      <c r="J498" s="2952" t="s">
        <v>0</v>
      </c>
    </row>
    <row r="499" spans="1:10" ht="30">
      <c r="A499" s="2953">
        <v>230412</v>
      </c>
      <c r="B499" s="2954" t="s">
        <v>715</v>
      </c>
      <c r="C499" s="2955">
        <v>3580760875</v>
      </c>
      <c r="D499" s="2956" t="s">
        <v>64</v>
      </c>
      <c r="E499" s="4116">
        <v>3</v>
      </c>
      <c r="F499" s="2957">
        <v>3</v>
      </c>
      <c r="G499" s="4120" t="s">
        <v>0</v>
      </c>
      <c r="H499" s="4115">
        <f t="shared" si="7"/>
        <v>9</v>
      </c>
      <c r="J499" s="2958" t="s">
        <v>0</v>
      </c>
    </row>
    <row r="500" spans="1:10" ht="30">
      <c r="A500" s="2959">
        <v>230413</v>
      </c>
      <c r="B500" s="2960" t="s">
        <v>716</v>
      </c>
      <c r="C500" s="2961">
        <v>3570177500</v>
      </c>
      <c r="D500" s="2962" t="s">
        <v>717</v>
      </c>
      <c r="E500" s="4116">
        <v>2150</v>
      </c>
      <c r="F500" s="2963">
        <v>1</v>
      </c>
      <c r="G500" s="4120" t="s">
        <v>51</v>
      </c>
      <c r="H500" s="4115">
        <f t="shared" si="7"/>
        <v>2150</v>
      </c>
      <c r="J500" s="2964" t="s">
        <v>0</v>
      </c>
    </row>
    <row r="501" spans="1:10" ht="30">
      <c r="A501" s="2965">
        <v>230414</v>
      </c>
      <c r="B501" s="2966" t="s">
        <v>718</v>
      </c>
      <c r="C501" s="2967">
        <v>3570177501</v>
      </c>
      <c r="D501" s="2968" t="s">
        <v>292</v>
      </c>
      <c r="E501" s="4116">
        <v>582</v>
      </c>
      <c r="F501" s="2969">
        <v>1</v>
      </c>
      <c r="G501" s="4120" t="s">
        <v>51</v>
      </c>
      <c r="H501" s="4115">
        <f t="shared" si="7"/>
        <v>582</v>
      </c>
      <c r="J501" s="2970" t="s">
        <v>0</v>
      </c>
    </row>
    <row r="502" spans="1:10" ht="30">
      <c r="A502" s="2971">
        <v>230415</v>
      </c>
      <c r="B502" s="2972" t="s">
        <v>719</v>
      </c>
      <c r="C502" s="2973">
        <v>3570177502</v>
      </c>
      <c r="D502" s="2974" t="s">
        <v>294</v>
      </c>
      <c r="E502" s="4116">
        <v>750</v>
      </c>
      <c r="F502" s="2975">
        <v>1</v>
      </c>
      <c r="G502" s="4120" t="s">
        <v>51</v>
      </c>
      <c r="H502" s="4115">
        <f t="shared" si="7"/>
        <v>750</v>
      </c>
      <c r="J502" s="2976" t="s">
        <v>0</v>
      </c>
    </row>
    <row r="503" spans="1:10">
      <c r="A503" s="2977">
        <v>230416</v>
      </c>
      <c r="B503" s="2978" t="s">
        <v>720</v>
      </c>
      <c r="C503" s="2979" t="s">
        <v>239</v>
      </c>
      <c r="D503" s="2980" t="s">
        <v>240</v>
      </c>
      <c r="E503" s="4115">
        <f>H504+H505+H506+H507+H508+H509+H510+H511</f>
        <v>416</v>
      </c>
      <c r="F503" s="2981">
        <v>1</v>
      </c>
      <c r="G503" s="4120" t="s">
        <v>0</v>
      </c>
      <c r="H503" s="4115">
        <f t="shared" si="7"/>
        <v>416</v>
      </c>
      <c r="J503" s="2982" t="s">
        <v>0</v>
      </c>
    </row>
    <row r="504" spans="1:10" ht="30">
      <c r="A504" s="2983">
        <v>230417</v>
      </c>
      <c r="B504" s="2984" t="s">
        <v>721</v>
      </c>
      <c r="C504" s="2985" t="s">
        <v>242</v>
      </c>
      <c r="D504" s="2986" t="s">
        <v>244</v>
      </c>
      <c r="E504" s="4116">
        <v>16</v>
      </c>
      <c r="F504" s="2987">
        <v>10</v>
      </c>
      <c r="G504" s="4120" t="s">
        <v>243</v>
      </c>
      <c r="H504" s="4115">
        <f t="shared" si="7"/>
        <v>160</v>
      </c>
      <c r="J504" s="2988" t="s">
        <v>0</v>
      </c>
    </row>
    <row r="505" spans="1:10" ht="30">
      <c r="A505" s="2989">
        <v>230418</v>
      </c>
      <c r="B505" s="2990" t="s">
        <v>722</v>
      </c>
      <c r="C505" s="2991" t="s">
        <v>246</v>
      </c>
      <c r="D505" s="2992" t="s">
        <v>247</v>
      </c>
      <c r="E505" s="4116">
        <v>16</v>
      </c>
      <c r="F505" s="2993">
        <v>2</v>
      </c>
      <c r="G505" s="4120" t="s">
        <v>243</v>
      </c>
      <c r="H505" s="4115">
        <f t="shared" si="7"/>
        <v>32</v>
      </c>
      <c r="J505" s="2994" t="s">
        <v>0</v>
      </c>
    </row>
    <row r="506" spans="1:10" ht="30">
      <c r="A506" s="2995">
        <v>230419</v>
      </c>
      <c r="B506" s="2996" t="s">
        <v>723</v>
      </c>
      <c r="C506" s="2997" t="s">
        <v>249</v>
      </c>
      <c r="D506" s="2998" t="s">
        <v>250</v>
      </c>
      <c r="E506" s="4116">
        <v>16</v>
      </c>
      <c r="F506" s="2999">
        <v>1</v>
      </c>
      <c r="G506" s="4120" t="s">
        <v>243</v>
      </c>
      <c r="H506" s="4115">
        <f t="shared" si="7"/>
        <v>16</v>
      </c>
      <c r="J506" s="3000" t="s">
        <v>0</v>
      </c>
    </row>
    <row r="507" spans="1:10" ht="30">
      <c r="A507" s="3001">
        <v>230420</v>
      </c>
      <c r="B507" s="3002" t="s">
        <v>724</v>
      </c>
      <c r="C507" s="3003" t="s">
        <v>252</v>
      </c>
      <c r="D507" s="3004" t="s">
        <v>253</v>
      </c>
      <c r="E507" s="4116">
        <v>16</v>
      </c>
      <c r="F507" s="3005">
        <v>1</v>
      </c>
      <c r="G507" s="4120" t="s">
        <v>243</v>
      </c>
      <c r="H507" s="4115">
        <f t="shared" si="7"/>
        <v>16</v>
      </c>
      <c r="J507" s="3006" t="s">
        <v>0</v>
      </c>
    </row>
    <row r="508" spans="1:10" ht="30">
      <c r="A508" s="3007">
        <v>230421</v>
      </c>
      <c r="B508" s="3008" t="s">
        <v>725</v>
      </c>
      <c r="C508" s="3009" t="s">
        <v>255</v>
      </c>
      <c r="D508" s="3010" t="s">
        <v>256</v>
      </c>
      <c r="E508" s="4116">
        <v>16</v>
      </c>
      <c r="F508" s="3011">
        <v>1</v>
      </c>
      <c r="G508" s="4120" t="s">
        <v>243</v>
      </c>
      <c r="H508" s="4115">
        <f t="shared" si="7"/>
        <v>16</v>
      </c>
      <c r="J508" s="3012" t="s">
        <v>0</v>
      </c>
    </row>
    <row r="509" spans="1:10" ht="30">
      <c r="A509" s="3013">
        <v>230422</v>
      </c>
      <c r="B509" s="3014" t="s">
        <v>726</v>
      </c>
      <c r="C509" s="3015" t="s">
        <v>258</v>
      </c>
      <c r="D509" s="3016" t="s">
        <v>259</v>
      </c>
      <c r="E509" s="4116">
        <v>16</v>
      </c>
      <c r="F509" s="3017">
        <v>1</v>
      </c>
      <c r="G509" s="4120" t="s">
        <v>243</v>
      </c>
      <c r="H509" s="4115">
        <f t="shared" si="7"/>
        <v>16</v>
      </c>
      <c r="J509" s="3018" t="s">
        <v>0</v>
      </c>
    </row>
    <row r="510" spans="1:10" ht="30">
      <c r="A510" s="3019">
        <v>230423</v>
      </c>
      <c r="B510" s="3020" t="s">
        <v>727</v>
      </c>
      <c r="C510" s="3021" t="s">
        <v>261</v>
      </c>
      <c r="D510" s="3022" t="s">
        <v>262</v>
      </c>
      <c r="E510" s="4116">
        <v>16</v>
      </c>
      <c r="F510" s="3023">
        <v>4</v>
      </c>
      <c r="G510" s="4120" t="s">
        <v>243</v>
      </c>
      <c r="H510" s="4115">
        <f t="shared" si="7"/>
        <v>64</v>
      </c>
      <c r="J510" s="3024" t="s">
        <v>0</v>
      </c>
    </row>
    <row r="511" spans="1:10" ht="30">
      <c r="A511" s="3025">
        <v>230424</v>
      </c>
      <c r="B511" s="3026" t="s">
        <v>728</v>
      </c>
      <c r="C511" s="3027" t="s">
        <v>264</v>
      </c>
      <c r="D511" s="3028" t="s">
        <v>265</v>
      </c>
      <c r="E511" s="4116">
        <v>16</v>
      </c>
      <c r="F511" s="3029">
        <v>6</v>
      </c>
      <c r="G511" s="4120" t="s">
        <v>243</v>
      </c>
      <c r="H511" s="4115">
        <f t="shared" si="7"/>
        <v>96</v>
      </c>
      <c r="J511" s="3030" t="s">
        <v>0</v>
      </c>
    </row>
    <row r="512" spans="1:10">
      <c r="A512" s="3031">
        <v>230425</v>
      </c>
      <c r="B512" s="3032" t="s">
        <v>729</v>
      </c>
      <c r="C512" s="3033" t="s">
        <v>22</v>
      </c>
      <c r="D512" s="3034" t="s">
        <v>267</v>
      </c>
      <c r="E512" s="4115">
        <f>H513+H514+H515+H516+H517+H518</f>
        <v>547.70000000000005</v>
      </c>
      <c r="F512" s="3035">
        <v>1</v>
      </c>
      <c r="G512" s="4120" t="s">
        <v>0</v>
      </c>
      <c r="H512" s="4115">
        <f t="shared" si="7"/>
        <v>547.70000000000005</v>
      </c>
      <c r="J512" s="3036" t="s">
        <v>0</v>
      </c>
    </row>
    <row r="513" spans="1:10" ht="30">
      <c r="A513" s="3037">
        <v>230426</v>
      </c>
      <c r="B513" s="3038" t="s">
        <v>730</v>
      </c>
      <c r="C513" s="3039" t="s">
        <v>22</v>
      </c>
      <c r="D513" s="3040" t="s">
        <v>311</v>
      </c>
      <c r="E513" s="4116">
        <v>87.9</v>
      </c>
      <c r="F513" s="3041">
        <v>1</v>
      </c>
      <c r="G513" s="4120" t="s">
        <v>0</v>
      </c>
      <c r="H513" s="4115">
        <f t="shared" si="7"/>
        <v>87.9</v>
      </c>
      <c r="J513" s="3042" t="s">
        <v>0</v>
      </c>
    </row>
    <row r="514" spans="1:10" ht="30">
      <c r="A514" s="3043">
        <v>230427</v>
      </c>
      <c r="B514" s="3044" t="s">
        <v>731</v>
      </c>
      <c r="C514" s="3045" t="s">
        <v>22</v>
      </c>
      <c r="D514" s="3046" t="s">
        <v>313</v>
      </c>
      <c r="E514" s="4116">
        <v>133.1</v>
      </c>
      <c r="F514" s="3047">
        <v>1</v>
      </c>
      <c r="G514" s="4120" t="s">
        <v>0</v>
      </c>
      <c r="H514" s="4115">
        <f t="shared" si="7"/>
        <v>133.1</v>
      </c>
      <c r="J514" s="3048" t="s">
        <v>0</v>
      </c>
    </row>
    <row r="515" spans="1:10" ht="30">
      <c r="A515" s="3049">
        <v>230428</v>
      </c>
      <c r="B515" s="3050" t="s">
        <v>732</v>
      </c>
      <c r="C515" s="3051" t="s">
        <v>22</v>
      </c>
      <c r="D515" s="3052" t="s">
        <v>315</v>
      </c>
      <c r="E515" s="4116">
        <v>100</v>
      </c>
      <c r="F515" s="3053">
        <v>1</v>
      </c>
      <c r="G515" s="4120" t="s">
        <v>0</v>
      </c>
      <c r="H515" s="4115">
        <f t="shared" si="7"/>
        <v>100</v>
      </c>
      <c r="J515" s="3054" t="s">
        <v>0</v>
      </c>
    </row>
    <row r="516" spans="1:10" ht="30">
      <c r="A516" s="3055">
        <v>230429</v>
      </c>
      <c r="B516" s="3056" t="s">
        <v>733</v>
      </c>
      <c r="C516" s="3057" t="s">
        <v>22</v>
      </c>
      <c r="D516" s="3058" t="s">
        <v>317</v>
      </c>
      <c r="E516" s="4116">
        <v>26.700000000000003</v>
      </c>
      <c r="F516" s="3059">
        <v>1</v>
      </c>
      <c r="G516" s="4120" t="s">
        <v>0</v>
      </c>
      <c r="H516" s="4115">
        <f t="shared" ref="H516:H579" si="8">ROUND(SUM(E516*F516),3)</f>
        <v>26.7</v>
      </c>
      <c r="J516" s="3060" t="s">
        <v>0</v>
      </c>
    </row>
    <row r="517" spans="1:10" ht="30">
      <c r="A517" s="3061">
        <v>230430</v>
      </c>
      <c r="B517" s="3062" t="s">
        <v>734</v>
      </c>
      <c r="C517" s="3063" t="s">
        <v>22</v>
      </c>
      <c r="D517" s="3064" t="s">
        <v>319</v>
      </c>
      <c r="E517" s="4116">
        <v>100</v>
      </c>
      <c r="F517" s="3065">
        <v>1</v>
      </c>
      <c r="G517" s="4120" t="s">
        <v>0</v>
      </c>
      <c r="H517" s="4115">
        <f t="shared" si="8"/>
        <v>100</v>
      </c>
      <c r="J517" s="3066" t="s">
        <v>0</v>
      </c>
    </row>
    <row r="518" spans="1:10" ht="30">
      <c r="A518" s="3067">
        <v>230431</v>
      </c>
      <c r="B518" s="3068" t="s">
        <v>735</v>
      </c>
      <c r="C518" s="3069" t="s">
        <v>22</v>
      </c>
      <c r="D518" s="3070" t="s">
        <v>278</v>
      </c>
      <c r="E518" s="4116">
        <v>100</v>
      </c>
      <c r="F518" s="3071">
        <v>1</v>
      </c>
      <c r="G518" s="4120" t="s">
        <v>0</v>
      </c>
      <c r="H518" s="4115">
        <f t="shared" si="8"/>
        <v>100</v>
      </c>
      <c r="J518" s="3072" t="s">
        <v>0</v>
      </c>
    </row>
    <row r="519" spans="1:10">
      <c r="A519" s="3073">
        <v>229922</v>
      </c>
      <c r="B519" s="3074" t="s">
        <v>736</v>
      </c>
      <c r="C519" s="3075" t="s">
        <v>22</v>
      </c>
      <c r="D519" s="3076" t="s">
        <v>737</v>
      </c>
      <c r="E519" s="4115">
        <f>H520+H549+H564+H577+H586</f>
        <v>29143.917000000001</v>
      </c>
      <c r="F519" s="3077">
        <v>1</v>
      </c>
      <c r="G519" s="4120" t="s">
        <v>0</v>
      </c>
      <c r="H519" s="4115">
        <f t="shared" si="8"/>
        <v>29143.917000000001</v>
      </c>
      <c r="J519" s="3078" t="s">
        <v>0</v>
      </c>
    </row>
    <row r="520" spans="1:10">
      <c r="A520" s="3079">
        <v>230432</v>
      </c>
      <c r="B520" s="3080" t="s">
        <v>738</v>
      </c>
      <c r="C520" s="3081" t="s">
        <v>29</v>
      </c>
      <c r="D520" s="3082" t="s">
        <v>30</v>
      </c>
      <c r="E520" s="4115">
        <f>H521+H522+H523+H524+H525+H526+H527+H528+H529+H530+H531+H532+H533+H534+H535+H536+H537+H538+H539+H540+H541+H542+H543+H544+H545+H546+H547+H548</f>
        <v>20706.041000000001</v>
      </c>
      <c r="F520" s="3083">
        <v>1</v>
      </c>
      <c r="G520" s="4120" t="s">
        <v>0</v>
      </c>
      <c r="H520" s="4115">
        <f t="shared" si="8"/>
        <v>20706.041000000001</v>
      </c>
      <c r="J520" s="3084" t="s">
        <v>0</v>
      </c>
    </row>
    <row r="521" spans="1:10" ht="30">
      <c r="A521" s="3085">
        <v>230433</v>
      </c>
      <c r="B521" s="3086" t="s">
        <v>739</v>
      </c>
      <c r="C521" s="3087">
        <v>1413081100</v>
      </c>
      <c r="D521" s="3088" t="s">
        <v>36</v>
      </c>
      <c r="E521" s="4116">
        <v>11</v>
      </c>
      <c r="F521" s="3089">
        <v>31.5</v>
      </c>
      <c r="G521" s="4120" t="s">
        <v>35</v>
      </c>
      <c r="H521" s="4115">
        <f t="shared" si="8"/>
        <v>346.5</v>
      </c>
      <c r="J521" s="3090" t="s">
        <v>0</v>
      </c>
    </row>
    <row r="522" spans="1:10" ht="30">
      <c r="A522" s="3091">
        <v>230434</v>
      </c>
      <c r="B522" s="3092" t="s">
        <v>740</v>
      </c>
      <c r="C522" s="3093">
        <v>2462153500</v>
      </c>
      <c r="D522" s="3094" t="s">
        <v>39</v>
      </c>
      <c r="E522" s="4116">
        <v>6.2</v>
      </c>
      <c r="F522" s="3095">
        <v>1.56</v>
      </c>
      <c r="G522" s="4120" t="s">
        <v>38</v>
      </c>
      <c r="H522" s="4115">
        <f t="shared" si="8"/>
        <v>9.6720000000000006</v>
      </c>
      <c r="J522" s="3096" t="s">
        <v>0</v>
      </c>
    </row>
    <row r="523" spans="1:10" ht="30">
      <c r="A523" s="3097">
        <v>230435</v>
      </c>
      <c r="B523" s="3098" t="s">
        <v>741</v>
      </c>
      <c r="C523" s="3099">
        <v>2464203000</v>
      </c>
      <c r="D523" s="3100" t="s">
        <v>41</v>
      </c>
      <c r="E523" s="4116">
        <v>1.7000000000000002</v>
      </c>
      <c r="F523" s="3101">
        <v>0.51</v>
      </c>
      <c r="G523" s="4120" t="s">
        <v>38</v>
      </c>
      <c r="H523" s="4115">
        <f t="shared" si="8"/>
        <v>0.86699999999999999</v>
      </c>
      <c r="J523" s="3102" t="s">
        <v>0</v>
      </c>
    </row>
    <row r="524" spans="1:10" ht="30">
      <c r="A524" s="3103">
        <v>230436</v>
      </c>
      <c r="B524" s="3104" t="s">
        <v>742</v>
      </c>
      <c r="C524" s="3105">
        <v>2462167100</v>
      </c>
      <c r="D524" s="3106" t="s">
        <v>43</v>
      </c>
      <c r="E524" s="4116">
        <v>4.8000000000000007</v>
      </c>
      <c r="F524" s="3107">
        <v>25.05</v>
      </c>
      <c r="G524" s="4120" t="s">
        <v>38</v>
      </c>
      <c r="H524" s="4115">
        <f t="shared" si="8"/>
        <v>120.24</v>
      </c>
      <c r="J524" s="3108" t="s">
        <v>0</v>
      </c>
    </row>
    <row r="525" spans="1:10" ht="30">
      <c r="A525" s="3109">
        <v>230437</v>
      </c>
      <c r="B525" s="3110" t="s">
        <v>743</v>
      </c>
      <c r="C525" s="3111">
        <v>2464203000</v>
      </c>
      <c r="D525" s="3112" t="s">
        <v>41</v>
      </c>
      <c r="E525" s="4116">
        <v>1.7000000000000002</v>
      </c>
      <c r="F525" s="3113">
        <v>8.4</v>
      </c>
      <c r="G525" s="4120" t="s">
        <v>38</v>
      </c>
      <c r="H525" s="4115">
        <f t="shared" si="8"/>
        <v>14.28</v>
      </c>
      <c r="J525" s="3114" t="s">
        <v>0</v>
      </c>
    </row>
    <row r="526" spans="1:10" ht="30">
      <c r="A526" s="3115">
        <v>230438</v>
      </c>
      <c r="B526" s="3116" t="s">
        <v>744</v>
      </c>
      <c r="C526" s="3117">
        <v>2462167100</v>
      </c>
      <c r="D526" s="3118" t="s">
        <v>43</v>
      </c>
      <c r="E526" s="4116">
        <v>4.8000000000000007</v>
      </c>
      <c r="F526" s="3119">
        <v>25.05</v>
      </c>
      <c r="G526" s="4120" t="s">
        <v>38</v>
      </c>
      <c r="H526" s="4115">
        <f t="shared" si="8"/>
        <v>120.24</v>
      </c>
      <c r="J526" s="3120" t="s">
        <v>0</v>
      </c>
    </row>
    <row r="527" spans="1:10" ht="30">
      <c r="A527" s="3121">
        <v>230439</v>
      </c>
      <c r="B527" s="3122" t="s">
        <v>745</v>
      </c>
      <c r="C527" s="3123">
        <v>2464203000</v>
      </c>
      <c r="D527" s="3124" t="s">
        <v>41</v>
      </c>
      <c r="E527" s="4116">
        <v>1.7000000000000002</v>
      </c>
      <c r="F527" s="3125">
        <v>8.4</v>
      </c>
      <c r="G527" s="4120" t="s">
        <v>38</v>
      </c>
      <c r="H527" s="4115">
        <f t="shared" si="8"/>
        <v>14.28</v>
      </c>
      <c r="J527" s="3126" t="s">
        <v>0</v>
      </c>
    </row>
    <row r="528" spans="1:10" ht="30">
      <c r="A528" s="3127">
        <v>230440</v>
      </c>
      <c r="B528" s="3128" t="s">
        <v>746</v>
      </c>
      <c r="C528" s="3129">
        <v>3451810510</v>
      </c>
      <c r="D528" s="3130" t="s">
        <v>335</v>
      </c>
      <c r="E528" s="4116">
        <v>37.5</v>
      </c>
      <c r="F528" s="3131">
        <v>9</v>
      </c>
      <c r="G528" s="4120" t="s">
        <v>51</v>
      </c>
      <c r="H528" s="4115">
        <f t="shared" si="8"/>
        <v>337.5</v>
      </c>
      <c r="J528" s="3132" t="s">
        <v>0</v>
      </c>
    </row>
    <row r="529" spans="1:10" ht="30">
      <c r="A529" s="3133">
        <v>230441</v>
      </c>
      <c r="B529" s="3134" t="s">
        <v>747</v>
      </c>
      <c r="C529" s="3135">
        <v>3450550080</v>
      </c>
      <c r="D529" s="3136" t="s">
        <v>337</v>
      </c>
      <c r="E529" s="4116">
        <v>0.30000000000000004</v>
      </c>
      <c r="F529" s="3137">
        <v>20</v>
      </c>
      <c r="G529" s="4120" t="s">
        <v>51</v>
      </c>
      <c r="H529" s="4115">
        <f t="shared" si="8"/>
        <v>6</v>
      </c>
      <c r="J529" s="3138" t="s">
        <v>0</v>
      </c>
    </row>
    <row r="530" spans="1:10" ht="30">
      <c r="A530" s="3139">
        <v>230442</v>
      </c>
      <c r="B530" s="3140" t="s">
        <v>748</v>
      </c>
      <c r="C530" s="3141">
        <v>3450550300</v>
      </c>
      <c r="D530" s="3142" t="s">
        <v>339</v>
      </c>
      <c r="E530" s="4116">
        <v>10.3</v>
      </c>
      <c r="F530" s="3143">
        <v>5</v>
      </c>
      <c r="G530" s="4120" t="s">
        <v>51</v>
      </c>
      <c r="H530" s="4115">
        <f t="shared" si="8"/>
        <v>51.5</v>
      </c>
      <c r="J530" s="3144" t="s">
        <v>0</v>
      </c>
    </row>
    <row r="531" spans="1:10" ht="30">
      <c r="A531" s="3145">
        <v>230443</v>
      </c>
      <c r="B531" s="4114" t="s">
        <v>749</v>
      </c>
      <c r="C531" s="3146">
        <v>34804443051</v>
      </c>
      <c r="D531" s="4114" t="s">
        <v>937</v>
      </c>
      <c r="E531" s="4116">
        <v>452</v>
      </c>
      <c r="F531" s="3147">
        <v>15</v>
      </c>
      <c r="G531" s="4120" t="s">
        <v>51</v>
      </c>
      <c r="H531" s="4115">
        <f t="shared" si="8"/>
        <v>6780</v>
      </c>
      <c r="J531" s="3148" t="s">
        <v>0</v>
      </c>
    </row>
    <row r="532" spans="1:10" ht="30">
      <c r="A532" s="3149">
        <v>230444</v>
      </c>
      <c r="B532" s="4114" t="s">
        <v>750</v>
      </c>
      <c r="C532" s="3150">
        <v>34804443061</v>
      </c>
      <c r="D532" s="4114" t="s">
        <v>939</v>
      </c>
      <c r="E532" s="4116">
        <v>288</v>
      </c>
      <c r="F532" s="3151">
        <v>27</v>
      </c>
      <c r="G532" s="4120" t="s">
        <v>51</v>
      </c>
      <c r="H532" s="4115">
        <f t="shared" si="8"/>
        <v>7776</v>
      </c>
      <c r="J532" s="3152" t="s">
        <v>0</v>
      </c>
    </row>
    <row r="533" spans="1:10" ht="30">
      <c r="A533" s="3153">
        <v>230445</v>
      </c>
      <c r="B533" s="4114" t="s">
        <v>751</v>
      </c>
      <c r="C533" s="3154">
        <v>34804443031</v>
      </c>
      <c r="D533" s="4114" t="s">
        <v>938</v>
      </c>
      <c r="E533" s="4116">
        <v>632</v>
      </c>
      <c r="F533" s="3155">
        <v>3</v>
      </c>
      <c r="G533" s="4120" t="s">
        <v>51</v>
      </c>
      <c r="H533" s="4115">
        <f t="shared" si="8"/>
        <v>1896</v>
      </c>
      <c r="J533" s="3156" t="s">
        <v>0</v>
      </c>
    </row>
    <row r="534" spans="1:10" ht="30">
      <c r="A534" s="3157">
        <v>230446</v>
      </c>
      <c r="B534" s="3158" t="s">
        <v>752</v>
      </c>
      <c r="C534" s="3159">
        <v>3160109001</v>
      </c>
      <c r="D534" s="3160" t="s">
        <v>350</v>
      </c>
      <c r="E534" s="4116">
        <v>244.5</v>
      </c>
      <c r="F534" s="3161">
        <v>3</v>
      </c>
      <c r="G534" s="4120" t="s">
        <v>51</v>
      </c>
      <c r="H534" s="4115">
        <f t="shared" si="8"/>
        <v>733.5</v>
      </c>
      <c r="J534" s="3162" t="s">
        <v>0</v>
      </c>
    </row>
    <row r="535" spans="1:10" ht="30">
      <c r="A535" s="3163">
        <v>230447</v>
      </c>
      <c r="B535" s="3164" t="s">
        <v>753</v>
      </c>
      <c r="C535" s="3165">
        <v>3160303500</v>
      </c>
      <c r="D535" s="3166" t="s">
        <v>360</v>
      </c>
      <c r="E535" s="4116">
        <v>118.9</v>
      </c>
      <c r="F535" s="3167">
        <v>3</v>
      </c>
      <c r="G535" s="4120" t="s">
        <v>51</v>
      </c>
      <c r="H535" s="4115">
        <f t="shared" si="8"/>
        <v>356.7</v>
      </c>
      <c r="J535" s="3168" t="s">
        <v>0</v>
      </c>
    </row>
    <row r="536" spans="1:10" ht="30">
      <c r="A536" s="3169">
        <v>230448</v>
      </c>
      <c r="B536" s="3170" t="s">
        <v>754</v>
      </c>
      <c r="C536" s="3171">
        <v>3160301400</v>
      </c>
      <c r="D536" s="3172" t="s">
        <v>82</v>
      </c>
      <c r="E536" s="4116">
        <v>45.5</v>
      </c>
      <c r="F536" s="3173">
        <v>17</v>
      </c>
      <c r="G536" s="4120" t="s">
        <v>51</v>
      </c>
      <c r="H536" s="4115">
        <f t="shared" si="8"/>
        <v>773.5</v>
      </c>
      <c r="J536" s="3174" t="s">
        <v>0</v>
      </c>
    </row>
    <row r="537" spans="1:10" ht="30">
      <c r="A537" s="3175">
        <v>230449</v>
      </c>
      <c r="B537" s="3176" t="s">
        <v>755</v>
      </c>
      <c r="C537" s="3177">
        <v>3410103400</v>
      </c>
      <c r="D537" s="3178" t="s">
        <v>112</v>
      </c>
      <c r="E537" s="4116">
        <v>0.30000000000000004</v>
      </c>
      <c r="F537" s="3179">
        <v>10.5</v>
      </c>
      <c r="G537" s="4120" t="s">
        <v>35</v>
      </c>
      <c r="H537" s="4115">
        <f t="shared" si="8"/>
        <v>3.15</v>
      </c>
      <c r="J537" s="3180" t="s">
        <v>0</v>
      </c>
    </row>
    <row r="538" spans="1:10" ht="30">
      <c r="A538" s="3181">
        <v>230450</v>
      </c>
      <c r="B538" s="3182" t="s">
        <v>756</v>
      </c>
      <c r="C538" s="3183">
        <v>3410106500</v>
      </c>
      <c r="D538" s="3184" t="s">
        <v>110</v>
      </c>
      <c r="E538" s="4116">
        <v>0.60000000000000009</v>
      </c>
      <c r="F538" s="3185">
        <v>367.5</v>
      </c>
      <c r="G538" s="4120" t="s">
        <v>35</v>
      </c>
      <c r="H538" s="4115">
        <f t="shared" si="8"/>
        <v>220.5</v>
      </c>
      <c r="J538" s="3186" t="s">
        <v>0</v>
      </c>
    </row>
    <row r="539" spans="1:10" ht="30">
      <c r="A539" s="3187">
        <v>230451</v>
      </c>
      <c r="B539" s="3188" t="s">
        <v>757</v>
      </c>
      <c r="C539" s="3189">
        <v>3410108100</v>
      </c>
      <c r="D539" s="3190" t="s">
        <v>114</v>
      </c>
      <c r="E539" s="4116">
        <v>4.7</v>
      </c>
      <c r="F539" s="3191">
        <v>126</v>
      </c>
      <c r="G539" s="4120" t="s">
        <v>35</v>
      </c>
      <c r="H539" s="4115">
        <f t="shared" si="8"/>
        <v>592.20000000000005</v>
      </c>
      <c r="J539" s="3192" t="s">
        <v>0</v>
      </c>
    </row>
    <row r="540" spans="1:10" ht="30">
      <c r="A540" s="3193">
        <v>230452</v>
      </c>
      <c r="B540" s="3194" t="s">
        <v>758</v>
      </c>
      <c r="C540" s="3195">
        <v>3410206000</v>
      </c>
      <c r="D540" s="3196" t="s">
        <v>381</v>
      </c>
      <c r="E540" s="4116">
        <v>2.8000000000000003</v>
      </c>
      <c r="F540" s="3197">
        <v>5.25</v>
      </c>
      <c r="G540" s="4120" t="s">
        <v>35</v>
      </c>
      <c r="H540" s="4115">
        <f t="shared" si="8"/>
        <v>14.7</v>
      </c>
      <c r="J540" s="3198" t="s">
        <v>0</v>
      </c>
    </row>
    <row r="541" spans="1:10" ht="30">
      <c r="A541" s="3199">
        <v>230453</v>
      </c>
      <c r="B541" s="3200" t="s">
        <v>759</v>
      </c>
      <c r="C541" s="3201">
        <v>5893201000</v>
      </c>
      <c r="D541" s="3202" t="s">
        <v>760</v>
      </c>
      <c r="E541" s="4116">
        <v>91</v>
      </c>
      <c r="F541" s="3203">
        <v>1.1100000000000001</v>
      </c>
      <c r="G541" s="4120" t="s">
        <v>130</v>
      </c>
      <c r="H541" s="4115">
        <f t="shared" si="8"/>
        <v>101.01</v>
      </c>
      <c r="J541" s="3204" t="s">
        <v>0</v>
      </c>
    </row>
    <row r="542" spans="1:10" ht="30">
      <c r="A542" s="3205">
        <v>230454</v>
      </c>
      <c r="B542" s="3206" t="s">
        <v>761</v>
      </c>
      <c r="C542" s="3207">
        <v>6051013500</v>
      </c>
      <c r="D542" s="3208" t="s">
        <v>762</v>
      </c>
      <c r="E542" s="4116">
        <v>205.60000000000002</v>
      </c>
      <c r="F542" s="3209">
        <v>0.13300000000000001</v>
      </c>
      <c r="G542" s="4120" t="s">
        <v>130</v>
      </c>
      <c r="H542" s="4115">
        <f t="shared" si="8"/>
        <v>27.344999999999999</v>
      </c>
      <c r="J542" s="3210" t="s">
        <v>0</v>
      </c>
    </row>
    <row r="543" spans="1:10" ht="30">
      <c r="A543" s="3211">
        <v>230455</v>
      </c>
      <c r="B543" s="3212" t="s">
        <v>763</v>
      </c>
      <c r="C543" s="3213">
        <v>6051019200</v>
      </c>
      <c r="D543" s="3214" t="s">
        <v>133</v>
      </c>
      <c r="E543" s="4116">
        <v>163</v>
      </c>
      <c r="F543" s="3215">
        <v>0.13300000000000001</v>
      </c>
      <c r="G543" s="4120" t="s">
        <v>130</v>
      </c>
      <c r="H543" s="4115">
        <f t="shared" si="8"/>
        <v>21.678999999999998</v>
      </c>
      <c r="J543" s="3216" t="s">
        <v>0</v>
      </c>
    </row>
    <row r="544" spans="1:10" ht="30">
      <c r="A544" s="3217">
        <v>230456</v>
      </c>
      <c r="B544" s="3218" t="s">
        <v>764</v>
      </c>
      <c r="C544" s="3219">
        <v>9990000000</v>
      </c>
      <c r="D544" s="3220" t="s">
        <v>136</v>
      </c>
      <c r="E544" s="4116">
        <v>0.2</v>
      </c>
      <c r="F544" s="3221">
        <v>22.2</v>
      </c>
      <c r="G544" s="4120" t="s">
        <v>135</v>
      </c>
      <c r="H544" s="4115">
        <f t="shared" si="8"/>
        <v>4.4400000000000004</v>
      </c>
      <c r="J544" s="3222" t="s">
        <v>0</v>
      </c>
    </row>
    <row r="545" spans="1:10" ht="30">
      <c r="A545" s="3223">
        <v>230457</v>
      </c>
      <c r="B545" s="3224" t="s">
        <v>765</v>
      </c>
      <c r="C545" s="3225">
        <v>5831214500</v>
      </c>
      <c r="D545" s="3226" t="s">
        <v>139</v>
      </c>
      <c r="E545" s="4116">
        <v>22.1</v>
      </c>
      <c r="F545" s="3227">
        <v>7.8</v>
      </c>
      <c r="G545" s="4120" t="s">
        <v>138</v>
      </c>
      <c r="H545" s="4115">
        <f t="shared" si="8"/>
        <v>172.38</v>
      </c>
      <c r="J545" s="3228" t="s">
        <v>0</v>
      </c>
    </row>
    <row r="546" spans="1:10" ht="30">
      <c r="A546" s="3229">
        <v>230458</v>
      </c>
      <c r="B546" s="3230" t="s">
        <v>766</v>
      </c>
      <c r="C546" s="3231">
        <v>2830002000</v>
      </c>
      <c r="D546" s="3232" t="s">
        <v>142</v>
      </c>
      <c r="E546" s="4116">
        <v>0.60000000000000009</v>
      </c>
      <c r="F546" s="3233">
        <v>75</v>
      </c>
      <c r="G546" s="4120" t="s">
        <v>141</v>
      </c>
      <c r="H546" s="4115">
        <f t="shared" si="8"/>
        <v>45</v>
      </c>
      <c r="J546" s="3234" t="s">
        <v>0</v>
      </c>
    </row>
    <row r="547" spans="1:10" ht="30">
      <c r="A547" s="3235">
        <v>230459</v>
      </c>
      <c r="B547" s="3236" t="s">
        <v>767</v>
      </c>
      <c r="C547" s="3237">
        <v>5833110300</v>
      </c>
      <c r="D547" s="3238" t="s">
        <v>397</v>
      </c>
      <c r="E547" s="4116">
        <v>27.8</v>
      </c>
      <c r="F547" s="3239">
        <v>1.5</v>
      </c>
      <c r="G547" s="4120" t="s">
        <v>130</v>
      </c>
      <c r="H547" s="4115">
        <f t="shared" si="8"/>
        <v>41.7</v>
      </c>
      <c r="J547" s="3240" t="s">
        <v>0</v>
      </c>
    </row>
    <row r="548" spans="1:10" ht="30">
      <c r="A548" s="3241">
        <v>230460</v>
      </c>
      <c r="B548" s="3242" t="s">
        <v>768</v>
      </c>
      <c r="C548" s="3243">
        <v>5961046500</v>
      </c>
      <c r="D548" s="3244" t="s">
        <v>400</v>
      </c>
      <c r="E548" s="4116">
        <v>385.1</v>
      </c>
      <c r="F548" s="3245">
        <v>0.32500000000000001</v>
      </c>
      <c r="G548" s="4120" t="s">
        <v>399</v>
      </c>
      <c r="H548" s="4115">
        <f t="shared" si="8"/>
        <v>125.158</v>
      </c>
      <c r="J548" s="3246" t="s">
        <v>0</v>
      </c>
    </row>
    <row r="549" spans="1:10">
      <c r="A549" s="3247">
        <v>230461</v>
      </c>
      <c r="B549" s="3248" t="s">
        <v>769</v>
      </c>
      <c r="C549" s="3249" t="s">
        <v>146</v>
      </c>
      <c r="D549" s="3250" t="s">
        <v>147</v>
      </c>
      <c r="E549" s="4115">
        <f>H550+H551+H552+H553+H554+H555+H556+H557+H558+H559+H560+H561+H562+H563</f>
        <v>1924.9</v>
      </c>
      <c r="F549" s="3251">
        <v>1</v>
      </c>
      <c r="G549" s="4120" t="s">
        <v>0</v>
      </c>
      <c r="H549" s="4115">
        <f t="shared" si="8"/>
        <v>1924.9</v>
      </c>
      <c r="J549" s="3252" t="s">
        <v>0</v>
      </c>
    </row>
    <row r="550" spans="1:10" ht="30">
      <c r="A550" s="3253">
        <v>230462</v>
      </c>
      <c r="B550" s="3254" t="s">
        <v>770</v>
      </c>
      <c r="C550" s="3255">
        <v>210010235</v>
      </c>
      <c r="D550" s="3256" t="s">
        <v>151</v>
      </c>
      <c r="E550" s="4116">
        <v>4.4000000000000004</v>
      </c>
      <c r="F550" s="3257">
        <v>30</v>
      </c>
      <c r="G550" s="4120" t="s">
        <v>35</v>
      </c>
      <c r="H550" s="4115">
        <f t="shared" si="8"/>
        <v>132</v>
      </c>
      <c r="J550" s="3258" t="s">
        <v>0</v>
      </c>
    </row>
    <row r="551" spans="1:10" ht="30">
      <c r="A551" s="3259">
        <v>230463</v>
      </c>
      <c r="B551" s="3260" t="s">
        <v>771</v>
      </c>
      <c r="C551" s="3261">
        <v>210040771</v>
      </c>
      <c r="D551" s="3262" t="s">
        <v>159</v>
      </c>
      <c r="E551" s="4116">
        <v>0.8</v>
      </c>
      <c r="F551" s="3263">
        <v>150</v>
      </c>
      <c r="G551" s="4120" t="s">
        <v>158</v>
      </c>
      <c r="H551" s="4115">
        <f t="shared" si="8"/>
        <v>120</v>
      </c>
      <c r="J551" s="3264" t="s">
        <v>0</v>
      </c>
    </row>
    <row r="552" spans="1:10" ht="30">
      <c r="A552" s="3265">
        <v>230464</v>
      </c>
      <c r="B552" s="3266" t="s">
        <v>772</v>
      </c>
      <c r="C552" s="3267">
        <v>210040772</v>
      </c>
      <c r="D552" s="3268" t="s">
        <v>161</v>
      </c>
      <c r="E552" s="4116">
        <v>1.4000000000000001</v>
      </c>
      <c r="F552" s="3269">
        <v>150</v>
      </c>
      <c r="G552" s="4120" t="s">
        <v>158</v>
      </c>
      <c r="H552" s="4115">
        <f t="shared" si="8"/>
        <v>210</v>
      </c>
      <c r="J552" s="3270" t="s">
        <v>0</v>
      </c>
    </row>
    <row r="553" spans="1:10" ht="30">
      <c r="A553" s="3271">
        <v>230465</v>
      </c>
      <c r="B553" s="3272" t="s">
        <v>773</v>
      </c>
      <c r="C553" s="3273">
        <v>210100641</v>
      </c>
      <c r="D553" s="3274" t="s">
        <v>165</v>
      </c>
      <c r="E553" s="4116">
        <v>15.100000000000001</v>
      </c>
      <c r="F553" s="3275">
        <v>9</v>
      </c>
      <c r="G553" s="4120" t="s">
        <v>51</v>
      </c>
      <c r="H553" s="4115">
        <f t="shared" si="8"/>
        <v>135.9</v>
      </c>
      <c r="J553" s="3276" t="s">
        <v>0</v>
      </c>
    </row>
    <row r="554" spans="1:10" ht="30">
      <c r="A554" s="3277">
        <v>230466</v>
      </c>
      <c r="B554" s="3278" t="s">
        <v>774</v>
      </c>
      <c r="C554" s="3279">
        <v>210102001</v>
      </c>
      <c r="D554" s="3280" t="s">
        <v>424</v>
      </c>
      <c r="E554" s="4116">
        <v>36.6</v>
      </c>
      <c r="F554" s="3281">
        <v>5</v>
      </c>
      <c r="G554" s="4120" t="s">
        <v>51</v>
      </c>
      <c r="H554" s="4115">
        <f t="shared" si="8"/>
        <v>183</v>
      </c>
      <c r="J554" s="3282" t="s">
        <v>0</v>
      </c>
    </row>
    <row r="555" spans="1:10" ht="30">
      <c r="A555" s="3283">
        <v>230467</v>
      </c>
      <c r="B555" s="3284" t="s">
        <v>775</v>
      </c>
      <c r="C555" s="3285">
        <v>210202011</v>
      </c>
      <c r="D555" s="3286" t="s">
        <v>175</v>
      </c>
      <c r="E555" s="4116">
        <v>10.700000000000001</v>
      </c>
      <c r="F555" s="3287">
        <v>15</v>
      </c>
      <c r="G555" s="4120" t="s">
        <v>51</v>
      </c>
      <c r="H555" s="4115">
        <f t="shared" si="8"/>
        <v>160.5</v>
      </c>
      <c r="J555" s="3288" t="s">
        <v>0</v>
      </c>
    </row>
    <row r="556" spans="1:10" ht="30">
      <c r="A556" s="3289">
        <v>230468</v>
      </c>
      <c r="B556" s="3290" t="s">
        <v>776</v>
      </c>
      <c r="C556" s="3291">
        <v>210202011</v>
      </c>
      <c r="D556" s="3292" t="s">
        <v>175</v>
      </c>
      <c r="E556" s="4116">
        <v>10.700000000000001</v>
      </c>
      <c r="F556" s="3293">
        <v>3</v>
      </c>
      <c r="G556" s="4120" t="s">
        <v>51</v>
      </c>
      <c r="H556" s="4115">
        <f t="shared" si="8"/>
        <v>32.1</v>
      </c>
      <c r="J556" s="3294" t="s">
        <v>0</v>
      </c>
    </row>
    <row r="557" spans="1:10" ht="30">
      <c r="A557" s="3295">
        <v>230469</v>
      </c>
      <c r="B557" s="3296" t="s">
        <v>777</v>
      </c>
      <c r="C557" s="3297">
        <v>210202015</v>
      </c>
      <c r="D557" s="3298" t="s">
        <v>430</v>
      </c>
      <c r="E557" s="4116">
        <v>6.7</v>
      </c>
      <c r="F557" s="3299">
        <v>27</v>
      </c>
      <c r="G557" s="4120" t="s">
        <v>51</v>
      </c>
      <c r="H557" s="4115">
        <f t="shared" si="8"/>
        <v>180.9</v>
      </c>
      <c r="J557" s="3300" t="s">
        <v>0</v>
      </c>
    </row>
    <row r="558" spans="1:10" ht="30">
      <c r="A558" s="3301">
        <v>230470</v>
      </c>
      <c r="B558" s="3302" t="s">
        <v>778</v>
      </c>
      <c r="C558" s="3303">
        <v>210204002</v>
      </c>
      <c r="D558" s="3304" t="s">
        <v>179</v>
      </c>
      <c r="E558" s="4116">
        <v>14.100000000000001</v>
      </c>
      <c r="F558" s="3305">
        <v>3</v>
      </c>
      <c r="G558" s="4120" t="s">
        <v>51</v>
      </c>
      <c r="H558" s="4115">
        <f t="shared" si="8"/>
        <v>42.3</v>
      </c>
      <c r="J558" s="3306" t="s">
        <v>0</v>
      </c>
    </row>
    <row r="559" spans="1:10" ht="30">
      <c r="A559" s="3307">
        <v>230471</v>
      </c>
      <c r="B559" s="3308" t="s">
        <v>779</v>
      </c>
      <c r="C559" s="3309">
        <v>210204103</v>
      </c>
      <c r="D559" s="3310" t="s">
        <v>185</v>
      </c>
      <c r="E559" s="4116">
        <v>27.1</v>
      </c>
      <c r="F559" s="3311">
        <v>17</v>
      </c>
      <c r="G559" s="4120" t="s">
        <v>51</v>
      </c>
      <c r="H559" s="4115">
        <f t="shared" si="8"/>
        <v>460.7</v>
      </c>
      <c r="J559" s="3312" t="s">
        <v>0</v>
      </c>
    </row>
    <row r="560" spans="1:10" ht="30">
      <c r="A560" s="3313">
        <v>230472</v>
      </c>
      <c r="B560" s="3314" t="s">
        <v>780</v>
      </c>
      <c r="C560" s="3315">
        <v>210810001</v>
      </c>
      <c r="D560" s="3316" t="s">
        <v>199</v>
      </c>
      <c r="E560" s="4116">
        <v>0.5</v>
      </c>
      <c r="F560" s="3317">
        <v>10</v>
      </c>
      <c r="G560" s="4120" t="s">
        <v>35</v>
      </c>
      <c r="H560" s="4115">
        <f t="shared" si="8"/>
        <v>5</v>
      </c>
      <c r="J560" s="3318" t="s">
        <v>0</v>
      </c>
    </row>
    <row r="561" spans="1:10" ht="30">
      <c r="A561" s="3319">
        <v>230473</v>
      </c>
      <c r="B561" s="3320" t="s">
        <v>781</v>
      </c>
      <c r="C561" s="3321">
        <v>210810006</v>
      </c>
      <c r="D561" s="3322" t="s">
        <v>201</v>
      </c>
      <c r="E561" s="4116">
        <v>0.5</v>
      </c>
      <c r="F561" s="3323">
        <v>350</v>
      </c>
      <c r="G561" s="4120" t="s">
        <v>35</v>
      </c>
      <c r="H561" s="4115">
        <f t="shared" si="8"/>
        <v>175</v>
      </c>
      <c r="J561" s="3324" t="s">
        <v>0</v>
      </c>
    </row>
    <row r="562" spans="1:10" ht="30">
      <c r="A562" s="3325">
        <v>230474</v>
      </c>
      <c r="B562" s="3326" t="s">
        <v>782</v>
      </c>
      <c r="C562" s="3327">
        <v>210810014</v>
      </c>
      <c r="D562" s="3328" t="s">
        <v>203</v>
      </c>
      <c r="E562" s="4116">
        <v>0.70000000000000007</v>
      </c>
      <c r="F562" s="3329">
        <v>120</v>
      </c>
      <c r="G562" s="4120" t="s">
        <v>35</v>
      </c>
      <c r="H562" s="4115">
        <f t="shared" si="8"/>
        <v>84</v>
      </c>
      <c r="J562" s="3330" t="s">
        <v>0</v>
      </c>
    </row>
    <row r="563" spans="1:10" ht="30">
      <c r="A563" s="3331">
        <v>230475</v>
      </c>
      <c r="B563" s="3332" t="s">
        <v>783</v>
      </c>
      <c r="C563" s="3333">
        <v>210901071</v>
      </c>
      <c r="D563" s="3334" t="s">
        <v>453</v>
      </c>
      <c r="E563" s="4116">
        <v>0.70000000000000007</v>
      </c>
      <c r="F563" s="3335">
        <v>5</v>
      </c>
      <c r="G563" s="4120" t="s">
        <v>35</v>
      </c>
      <c r="H563" s="4115">
        <f t="shared" si="8"/>
        <v>3.5</v>
      </c>
      <c r="J563" s="3336" t="s">
        <v>0</v>
      </c>
    </row>
    <row r="564" spans="1:10">
      <c r="A564" s="3337">
        <v>230476</v>
      </c>
      <c r="B564" s="3338" t="s">
        <v>784</v>
      </c>
      <c r="C564" s="3339" t="s">
        <v>209</v>
      </c>
      <c r="D564" s="3340" t="s">
        <v>210</v>
      </c>
      <c r="E564" s="4115">
        <f>H565+H566+H567+H568+H569+H570+H571+H572+H573+H574+H575+H576</f>
        <v>1266.4760000000001</v>
      </c>
      <c r="F564" s="3341">
        <v>1</v>
      </c>
      <c r="G564" s="4120" t="s">
        <v>0</v>
      </c>
      <c r="H564" s="4115">
        <f t="shared" si="8"/>
        <v>1266.4760000000001</v>
      </c>
      <c r="J564" s="3342" t="s">
        <v>0</v>
      </c>
    </row>
    <row r="565" spans="1:10" ht="30">
      <c r="A565" s="3343">
        <v>230477</v>
      </c>
      <c r="B565" s="3344" t="s">
        <v>785</v>
      </c>
      <c r="C565" s="3345">
        <v>460050602</v>
      </c>
      <c r="D565" s="3346" t="s">
        <v>215</v>
      </c>
      <c r="E565" s="4116">
        <v>29.6</v>
      </c>
      <c r="F565" s="3347">
        <v>1.1100000000000001</v>
      </c>
      <c r="G565" s="4120" t="s">
        <v>130</v>
      </c>
      <c r="H565" s="4115">
        <f t="shared" si="8"/>
        <v>32.856000000000002</v>
      </c>
      <c r="J565" s="3348" t="s">
        <v>0</v>
      </c>
    </row>
    <row r="566" spans="1:10" ht="30">
      <c r="A566" s="3349">
        <v>230478</v>
      </c>
      <c r="B566" s="3350" t="s">
        <v>786</v>
      </c>
      <c r="C566" s="3351">
        <v>460120002</v>
      </c>
      <c r="D566" s="3352" t="s">
        <v>787</v>
      </c>
      <c r="E566" s="4116">
        <v>7.2</v>
      </c>
      <c r="F566" s="3353">
        <v>1.1100000000000001</v>
      </c>
      <c r="G566" s="4120" t="s">
        <v>130</v>
      </c>
      <c r="H566" s="4115">
        <f t="shared" si="8"/>
        <v>7.992</v>
      </c>
      <c r="J566" s="3354" t="s">
        <v>0</v>
      </c>
    </row>
    <row r="567" spans="1:10" ht="30">
      <c r="A567" s="3355">
        <v>230479</v>
      </c>
      <c r="B567" s="3356" t="s">
        <v>788</v>
      </c>
      <c r="C567" s="3357">
        <v>460120061</v>
      </c>
      <c r="D567" s="3358" t="s">
        <v>789</v>
      </c>
      <c r="E567" s="4116">
        <v>12.600000000000001</v>
      </c>
      <c r="F567" s="3359">
        <v>1.1100000000000001</v>
      </c>
      <c r="G567" s="4120" t="s">
        <v>130</v>
      </c>
      <c r="H567" s="4115">
        <f t="shared" si="8"/>
        <v>13.986000000000001</v>
      </c>
      <c r="J567" s="3360" t="s">
        <v>0</v>
      </c>
    </row>
    <row r="568" spans="1:10" ht="30">
      <c r="A568" s="3361">
        <v>230480</v>
      </c>
      <c r="B568" s="3362" t="s">
        <v>790</v>
      </c>
      <c r="C568" s="3363">
        <v>460080002</v>
      </c>
      <c r="D568" s="3364" t="s">
        <v>217</v>
      </c>
      <c r="E568" s="4116">
        <v>34.700000000000003</v>
      </c>
      <c r="F568" s="3365">
        <v>1.1100000000000001</v>
      </c>
      <c r="G568" s="4120" t="s">
        <v>130</v>
      </c>
      <c r="H568" s="4115">
        <f t="shared" si="8"/>
        <v>38.517000000000003</v>
      </c>
      <c r="J568" s="3366" t="s">
        <v>0</v>
      </c>
    </row>
    <row r="569" spans="1:10" ht="30">
      <c r="A569" s="3367">
        <v>230481</v>
      </c>
      <c r="B569" s="3368" t="s">
        <v>791</v>
      </c>
      <c r="C569" s="3369">
        <v>460200163</v>
      </c>
      <c r="D569" s="3370" t="s">
        <v>223</v>
      </c>
      <c r="E569" s="4116">
        <v>3.8000000000000003</v>
      </c>
      <c r="F569" s="3371">
        <v>75</v>
      </c>
      <c r="G569" s="4120" t="s">
        <v>35</v>
      </c>
      <c r="H569" s="4115">
        <f t="shared" si="8"/>
        <v>285</v>
      </c>
      <c r="J569" s="3372" t="s">
        <v>0</v>
      </c>
    </row>
    <row r="570" spans="1:10" ht="30">
      <c r="A570" s="3373">
        <v>230482</v>
      </c>
      <c r="B570" s="3374" t="s">
        <v>792</v>
      </c>
      <c r="C570" s="3375">
        <v>460230003</v>
      </c>
      <c r="D570" s="3376" t="s">
        <v>465</v>
      </c>
      <c r="E570" s="4116">
        <v>23.200000000000003</v>
      </c>
      <c r="F570" s="3377">
        <v>5</v>
      </c>
      <c r="G570" s="4120" t="s">
        <v>51</v>
      </c>
      <c r="H570" s="4115">
        <f t="shared" si="8"/>
        <v>116</v>
      </c>
      <c r="J570" s="3378" t="s">
        <v>0</v>
      </c>
    </row>
    <row r="571" spans="1:10" ht="30">
      <c r="A571" s="3379">
        <v>230483</v>
      </c>
      <c r="B571" s="3380" t="s">
        <v>793</v>
      </c>
      <c r="C571" s="3381">
        <v>460300203</v>
      </c>
      <c r="D571" s="3382" t="s">
        <v>467</v>
      </c>
      <c r="E571" s="4116">
        <v>17.900000000000002</v>
      </c>
      <c r="F571" s="3383">
        <v>30</v>
      </c>
      <c r="G571" s="4120" t="s">
        <v>35</v>
      </c>
      <c r="H571" s="4115">
        <f t="shared" si="8"/>
        <v>537</v>
      </c>
      <c r="J571" s="3384" t="s">
        <v>0</v>
      </c>
    </row>
    <row r="572" spans="1:10" ht="30">
      <c r="A572" s="3385">
        <v>230484</v>
      </c>
      <c r="B572" s="3386" t="s">
        <v>794</v>
      </c>
      <c r="C572" s="3387">
        <v>460420022</v>
      </c>
      <c r="D572" s="3388" t="s">
        <v>227</v>
      </c>
      <c r="E572" s="4116">
        <v>0.8</v>
      </c>
      <c r="F572" s="3389">
        <v>75</v>
      </c>
      <c r="G572" s="4120" t="s">
        <v>35</v>
      </c>
      <c r="H572" s="4115">
        <f t="shared" si="8"/>
        <v>60</v>
      </c>
      <c r="J572" s="3390" t="s">
        <v>0</v>
      </c>
    </row>
    <row r="573" spans="1:10" ht="30">
      <c r="A573" s="3391">
        <v>230485</v>
      </c>
      <c r="B573" s="3392" t="s">
        <v>795</v>
      </c>
      <c r="C573" s="3393">
        <v>460490012</v>
      </c>
      <c r="D573" s="3394" t="s">
        <v>229</v>
      </c>
      <c r="E573" s="4116">
        <v>0.30000000000000004</v>
      </c>
      <c r="F573" s="3395">
        <v>75</v>
      </c>
      <c r="G573" s="4120" t="s">
        <v>35</v>
      </c>
      <c r="H573" s="4115">
        <f t="shared" si="8"/>
        <v>22.5</v>
      </c>
      <c r="J573" s="3396" t="s">
        <v>0</v>
      </c>
    </row>
    <row r="574" spans="1:10" ht="30">
      <c r="A574" s="3397">
        <v>230486</v>
      </c>
      <c r="B574" s="3398" t="s">
        <v>796</v>
      </c>
      <c r="C574" s="3399">
        <v>460490051</v>
      </c>
      <c r="D574" s="3400" t="s">
        <v>473</v>
      </c>
      <c r="E574" s="4116">
        <v>2.7</v>
      </c>
      <c r="F574" s="3401">
        <v>5</v>
      </c>
      <c r="G574" s="4120" t="s">
        <v>51</v>
      </c>
      <c r="H574" s="4115">
        <f t="shared" si="8"/>
        <v>13.5</v>
      </c>
      <c r="J574" s="3402" t="s">
        <v>0</v>
      </c>
    </row>
    <row r="575" spans="1:10" ht="30">
      <c r="A575" s="3403">
        <v>230487</v>
      </c>
      <c r="B575" s="3404" t="s">
        <v>797</v>
      </c>
      <c r="C575" s="3405">
        <v>460560163</v>
      </c>
      <c r="D575" s="3406" t="s">
        <v>231</v>
      </c>
      <c r="E575" s="4116">
        <v>1.4000000000000001</v>
      </c>
      <c r="F575" s="3407">
        <v>75</v>
      </c>
      <c r="G575" s="4120" t="s">
        <v>35</v>
      </c>
      <c r="H575" s="4115">
        <f t="shared" si="8"/>
        <v>105</v>
      </c>
      <c r="J575" s="3408" t="s">
        <v>0</v>
      </c>
    </row>
    <row r="576" spans="1:10" ht="30">
      <c r="A576" s="3409">
        <v>230488</v>
      </c>
      <c r="B576" s="3410" t="s">
        <v>798</v>
      </c>
      <c r="C576" s="3411">
        <v>460620013</v>
      </c>
      <c r="D576" s="3412" t="s">
        <v>235</v>
      </c>
      <c r="E576" s="4116">
        <v>1.3</v>
      </c>
      <c r="F576" s="3413">
        <v>26.25</v>
      </c>
      <c r="G576" s="4120" t="s">
        <v>158</v>
      </c>
      <c r="H576" s="4115">
        <f t="shared" si="8"/>
        <v>34.125</v>
      </c>
      <c r="J576" s="3414" t="s">
        <v>0</v>
      </c>
    </row>
    <row r="577" spans="1:10">
      <c r="A577" s="3415">
        <v>230489</v>
      </c>
      <c r="B577" s="3416" t="s">
        <v>799</v>
      </c>
      <c r="C577" s="3417" t="s">
        <v>239</v>
      </c>
      <c r="D577" s="3418" t="s">
        <v>240</v>
      </c>
      <c r="E577" s="4115">
        <f>H578+H579+H580+H581+H582+H583+H584+H585</f>
        <v>2656</v>
      </c>
      <c r="F577" s="3419">
        <v>1</v>
      </c>
      <c r="G577" s="4120" t="s">
        <v>0</v>
      </c>
      <c r="H577" s="4115">
        <f t="shared" si="8"/>
        <v>2656</v>
      </c>
      <c r="J577" s="3420" t="s">
        <v>0</v>
      </c>
    </row>
    <row r="578" spans="1:10" ht="30">
      <c r="A578" s="3421">
        <v>230490</v>
      </c>
      <c r="B578" s="3422" t="s">
        <v>800</v>
      </c>
      <c r="C578" s="3423" t="s">
        <v>242</v>
      </c>
      <c r="D578" s="3424" t="s">
        <v>244</v>
      </c>
      <c r="E578" s="4116">
        <v>16</v>
      </c>
      <c r="F578" s="3425">
        <v>14</v>
      </c>
      <c r="G578" s="4120" t="s">
        <v>243</v>
      </c>
      <c r="H578" s="4115">
        <f t="shared" si="8"/>
        <v>224</v>
      </c>
      <c r="J578" s="3426" t="s">
        <v>0</v>
      </c>
    </row>
    <row r="579" spans="1:10" ht="30">
      <c r="A579" s="3427">
        <v>230491</v>
      </c>
      <c r="B579" s="3428" t="s">
        <v>801</v>
      </c>
      <c r="C579" s="3429" t="s">
        <v>246</v>
      </c>
      <c r="D579" s="3430" t="s">
        <v>247</v>
      </c>
      <c r="E579" s="4116">
        <v>16</v>
      </c>
      <c r="F579" s="3431">
        <v>3</v>
      </c>
      <c r="G579" s="4120" t="s">
        <v>243</v>
      </c>
      <c r="H579" s="4115">
        <f t="shared" si="8"/>
        <v>48</v>
      </c>
      <c r="J579" s="3432" t="s">
        <v>0</v>
      </c>
    </row>
    <row r="580" spans="1:10" ht="30">
      <c r="A580" s="3433">
        <v>230492</v>
      </c>
      <c r="B580" s="3434" t="s">
        <v>802</v>
      </c>
      <c r="C580" s="3435" t="s">
        <v>249</v>
      </c>
      <c r="D580" s="3436" t="s">
        <v>250</v>
      </c>
      <c r="E580" s="4116">
        <v>16</v>
      </c>
      <c r="F580" s="3437">
        <v>1</v>
      </c>
      <c r="G580" s="4120" t="s">
        <v>243</v>
      </c>
      <c r="H580" s="4115">
        <f t="shared" ref="H580:H643" si="9">ROUND(SUM(E580*F580),3)</f>
        <v>16</v>
      </c>
      <c r="J580" s="3438" t="s">
        <v>0</v>
      </c>
    </row>
    <row r="581" spans="1:10" ht="30">
      <c r="A581" s="3439">
        <v>230493</v>
      </c>
      <c r="B581" s="3440" t="s">
        <v>803</v>
      </c>
      <c r="C581" s="3441" t="s">
        <v>252</v>
      </c>
      <c r="D581" s="3442" t="s">
        <v>253</v>
      </c>
      <c r="E581" s="4116">
        <v>16</v>
      </c>
      <c r="F581" s="3443">
        <v>9</v>
      </c>
      <c r="G581" s="4120" t="s">
        <v>243</v>
      </c>
      <c r="H581" s="4115">
        <f t="shared" si="9"/>
        <v>144</v>
      </c>
      <c r="J581" s="3444" t="s">
        <v>0</v>
      </c>
    </row>
    <row r="582" spans="1:10" ht="30">
      <c r="A582" s="3445">
        <v>230494</v>
      </c>
      <c r="B582" s="3446" t="s">
        <v>804</v>
      </c>
      <c r="C582" s="3447" t="s">
        <v>255</v>
      </c>
      <c r="D582" s="3448" t="s">
        <v>256</v>
      </c>
      <c r="E582" s="4116">
        <v>16</v>
      </c>
      <c r="F582" s="3449">
        <v>1</v>
      </c>
      <c r="G582" s="4120" t="s">
        <v>243</v>
      </c>
      <c r="H582" s="4115">
        <f t="shared" si="9"/>
        <v>16</v>
      </c>
      <c r="J582" s="3450" t="s">
        <v>0</v>
      </c>
    </row>
    <row r="583" spans="1:10" ht="30">
      <c r="A583" s="3451">
        <v>230495</v>
      </c>
      <c r="B583" s="3452" t="s">
        <v>805</v>
      </c>
      <c r="C583" s="3453" t="s">
        <v>258</v>
      </c>
      <c r="D583" s="3454" t="s">
        <v>259</v>
      </c>
      <c r="E583" s="4116">
        <v>16</v>
      </c>
      <c r="F583" s="3455">
        <v>4</v>
      </c>
      <c r="G583" s="4120" t="s">
        <v>243</v>
      </c>
      <c r="H583" s="4115">
        <f t="shared" si="9"/>
        <v>64</v>
      </c>
      <c r="J583" s="3456" t="s">
        <v>0</v>
      </c>
    </row>
    <row r="584" spans="1:10" ht="30">
      <c r="A584" s="3457">
        <v>230496</v>
      </c>
      <c r="B584" s="3458" t="s">
        <v>806</v>
      </c>
      <c r="C584" s="3459" t="s">
        <v>261</v>
      </c>
      <c r="D584" s="3460" t="s">
        <v>262</v>
      </c>
      <c r="E584" s="4116">
        <v>16</v>
      </c>
      <c r="F584" s="3461">
        <v>20</v>
      </c>
      <c r="G584" s="4120" t="s">
        <v>243</v>
      </c>
      <c r="H584" s="4115">
        <f t="shared" si="9"/>
        <v>320</v>
      </c>
      <c r="J584" s="3462" t="s">
        <v>0</v>
      </c>
    </row>
    <row r="585" spans="1:10" ht="30">
      <c r="A585" s="3463">
        <v>230497</v>
      </c>
      <c r="B585" s="3464" t="s">
        <v>807</v>
      </c>
      <c r="C585" s="3465" t="s">
        <v>264</v>
      </c>
      <c r="D585" s="3466" t="s">
        <v>265</v>
      </c>
      <c r="E585" s="4116">
        <v>16</v>
      </c>
      <c r="F585" s="3467">
        <v>114</v>
      </c>
      <c r="G585" s="4120" t="s">
        <v>243</v>
      </c>
      <c r="H585" s="4115">
        <f t="shared" si="9"/>
        <v>1824</v>
      </c>
      <c r="J585" s="3468" t="s">
        <v>0</v>
      </c>
    </row>
    <row r="586" spans="1:10">
      <c r="A586" s="3469">
        <v>230498</v>
      </c>
      <c r="B586" s="3470" t="s">
        <v>808</v>
      </c>
      <c r="C586" s="3471" t="s">
        <v>22</v>
      </c>
      <c r="D586" s="3472" t="s">
        <v>267</v>
      </c>
      <c r="E586" s="4115">
        <f>H587+H588+H589+H590+H591+H592</f>
        <v>2590.5</v>
      </c>
      <c r="F586" s="3473">
        <v>1</v>
      </c>
      <c r="G586" s="4120" t="s">
        <v>0</v>
      </c>
      <c r="H586" s="4115">
        <f t="shared" si="9"/>
        <v>2590.5</v>
      </c>
      <c r="J586" s="3474" t="s">
        <v>0</v>
      </c>
    </row>
    <row r="587" spans="1:10" ht="30">
      <c r="A587" s="3475">
        <v>230499</v>
      </c>
      <c r="B587" s="3476" t="s">
        <v>809</v>
      </c>
      <c r="C587" s="3477" t="s">
        <v>22</v>
      </c>
      <c r="D587" s="3478" t="s">
        <v>269</v>
      </c>
      <c r="E587" s="4116">
        <v>812.80000000000007</v>
      </c>
      <c r="F587" s="3479">
        <v>1</v>
      </c>
      <c r="G587" s="4120" t="s">
        <v>0</v>
      </c>
      <c r="H587" s="4115">
        <f t="shared" si="9"/>
        <v>812.8</v>
      </c>
      <c r="J587" s="3480" t="s">
        <v>0</v>
      </c>
    </row>
    <row r="588" spans="1:10" ht="30">
      <c r="A588" s="3481">
        <v>230500</v>
      </c>
      <c r="B588" s="3482" t="s">
        <v>810</v>
      </c>
      <c r="C588" s="3483" t="s">
        <v>22</v>
      </c>
      <c r="D588" s="3484" t="s">
        <v>271</v>
      </c>
      <c r="E588" s="4116">
        <v>1231.4000000000001</v>
      </c>
      <c r="F588" s="3485">
        <v>1</v>
      </c>
      <c r="G588" s="4120" t="s">
        <v>0</v>
      </c>
      <c r="H588" s="4115">
        <f t="shared" si="9"/>
        <v>1231.4000000000001</v>
      </c>
      <c r="J588" s="3486" t="s">
        <v>0</v>
      </c>
    </row>
    <row r="589" spans="1:10" ht="30">
      <c r="A589" s="3487">
        <v>230501</v>
      </c>
      <c r="B589" s="3488" t="s">
        <v>811</v>
      </c>
      <c r="C589" s="3489" t="s">
        <v>22</v>
      </c>
      <c r="D589" s="3490" t="s">
        <v>273</v>
      </c>
      <c r="E589" s="4116">
        <v>100</v>
      </c>
      <c r="F589" s="3491">
        <v>1</v>
      </c>
      <c r="G589" s="4120" t="s">
        <v>0</v>
      </c>
      <c r="H589" s="4115">
        <f t="shared" si="9"/>
        <v>100</v>
      </c>
      <c r="J589" s="3492" t="s">
        <v>0</v>
      </c>
    </row>
    <row r="590" spans="1:10" ht="30">
      <c r="A590" s="3493">
        <v>230502</v>
      </c>
      <c r="B590" s="3494" t="s">
        <v>812</v>
      </c>
      <c r="C590" s="3495" t="s">
        <v>22</v>
      </c>
      <c r="D590" s="3496" t="s">
        <v>275</v>
      </c>
      <c r="E590" s="4116">
        <v>246.3</v>
      </c>
      <c r="F590" s="3497">
        <v>1</v>
      </c>
      <c r="G590" s="4120" t="s">
        <v>0</v>
      </c>
      <c r="H590" s="4115">
        <f t="shared" si="9"/>
        <v>246.3</v>
      </c>
      <c r="J590" s="3498" t="s">
        <v>0</v>
      </c>
    </row>
    <row r="591" spans="1:10" ht="30">
      <c r="A591" s="3499">
        <v>230503</v>
      </c>
      <c r="B591" s="3500" t="s">
        <v>813</v>
      </c>
      <c r="C591" s="3501" t="s">
        <v>22</v>
      </c>
      <c r="D591" s="3502" t="s">
        <v>240</v>
      </c>
      <c r="E591" s="4116">
        <v>100</v>
      </c>
      <c r="F591" s="3503">
        <v>1</v>
      </c>
      <c r="G591" s="4120" t="s">
        <v>0</v>
      </c>
      <c r="H591" s="4115">
        <f t="shared" si="9"/>
        <v>100</v>
      </c>
      <c r="J591" s="3504" t="s">
        <v>0</v>
      </c>
    </row>
    <row r="592" spans="1:10" ht="30">
      <c r="A592" s="3505">
        <v>230504</v>
      </c>
      <c r="B592" s="3506" t="s">
        <v>814</v>
      </c>
      <c r="C592" s="3507" t="s">
        <v>22</v>
      </c>
      <c r="D592" s="3508" t="s">
        <v>278</v>
      </c>
      <c r="E592" s="4116">
        <v>100</v>
      </c>
      <c r="F592" s="3509">
        <v>1</v>
      </c>
      <c r="G592" s="4120" t="s">
        <v>0</v>
      </c>
      <c r="H592" s="4115">
        <f t="shared" si="9"/>
        <v>100</v>
      </c>
      <c r="J592" s="3510" t="s">
        <v>0</v>
      </c>
    </row>
    <row r="593" spans="1:10">
      <c r="A593" s="3511">
        <v>229923</v>
      </c>
      <c r="B593" s="3512" t="s">
        <v>815</v>
      </c>
      <c r="C593" s="3513" t="s">
        <v>22</v>
      </c>
      <c r="D593" s="3514" t="s">
        <v>816</v>
      </c>
      <c r="E593" s="4115">
        <f>H594+H598+H604+H613</f>
        <v>4550.9999999999991</v>
      </c>
      <c r="F593" s="3515">
        <v>1</v>
      </c>
      <c r="G593" s="4120" t="s">
        <v>0</v>
      </c>
      <c r="H593" s="4115">
        <f t="shared" si="9"/>
        <v>4551</v>
      </c>
      <c r="J593" s="3516" t="s">
        <v>0</v>
      </c>
    </row>
    <row r="594" spans="1:10">
      <c r="A594" s="3517">
        <v>230505</v>
      </c>
      <c r="B594" s="3518" t="s">
        <v>817</v>
      </c>
      <c r="C594" s="3519" t="s">
        <v>146</v>
      </c>
      <c r="D594" s="3520" t="s">
        <v>147</v>
      </c>
      <c r="E594" s="4115">
        <f>H595+H596+H597</f>
        <v>18.7</v>
      </c>
      <c r="F594" s="3521">
        <v>1</v>
      </c>
      <c r="G594" s="4120" t="s">
        <v>0</v>
      </c>
      <c r="H594" s="4115">
        <f t="shared" si="9"/>
        <v>18.7</v>
      </c>
      <c r="J594" s="3522" t="s">
        <v>0</v>
      </c>
    </row>
    <row r="595" spans="1:10" ht="30">
      <c r="A595" s="3523">
        <v>230506</v>
      </c>
      <c r="B595" s="3524" t="s">
        <v>818</v>
      </c>
      <c r="C595" s="3525">
        <v>210100641</v>
      </c>
      <c r="D595" s="3526" t="s">
        <v>165</v>
      </c>
      <c r="E595" s="4116">
        <v>15.100000000000001</v>
      </c>
      <c r="F595" s="3527">
        <v>1</v>
      </c>
      <c r="G595" s="4120" t="s">
        <v>51</v>
      </c>
      <c r="H595" s="4115">
        <f t="shared" si="9"/>
        <v>15.1</v>
      </c>
      <c r="J595" s="3528" t="s">
        <v>0</v>
      </c>
    </row>
    <row r="596" spans="1:10" ht="30">
      <c r="A596" s="3529">
        <v>230507</v>
      </c>
      <c r="B596" s="3530" t="s">
        <v>819</v>
      </c>
      <c r="C596" s="3531">
        <v>210120102</v>
      </c>
      <c r="D596" s="3532" t="s">
        <v>169</v>
      </c>
      <c r="E596" s="4116">
        <v>0.2</v>
      </c>
      <c r="F596" s="3533">
        <v>3</v>
      </c>
      <c r="G596" s="4120" t="s">
        <v>51</v>
      </c>
      <c r="H596" s="4115">
        <f t="shared" si="9"/>
        <v>0.6</v>
      </c>
      <c r="J596" s="3534" t="s">
        <v>0</v>
      </c>
    </row>
    <row r="597" spans="1:10" ht="30">
      <c r="A597" s="3535">
        <v>230508</v>
      </c>
      <c r="B597" s="3536" t="s">
        <v>820</v>
      </c>
      <c r="C597" s="3537">
        <v>210191562</v>
      </c>
      <c r="D597" s="3538" t="s">
        <v>283</v>
      </c>
      <c r="E597" s="4116">
        <v>3</v>
      </c>
      <c r="F597" s="3539">
        <v>1</v>
      </c>
      <c r="G597" s="4120" t="s">
        <v>51</v>
      </c>
      <c r="H597" s="4115">
        <f t="shared" si="9"/>
        <v>3</v>
      </c>
      <c r="J597" s="3540" t="s">
        <v>0</v>
      </c>
    </row>
    <row r="598" spans="1:10">
      <c r="A598" s="3541">
        <v>230509</v>
      </c>
      <c r="B598" s="3542" t="s">
        <v>821</v>
      </c>
      <c r="C598" s="3543" t="s">
        <v>29</v>
      </c>
      <c r="D598" s="3544" t="s">
        <v>30</v>
      </c>
      <c r="E598" s="4115">
        <f>H599+H600+H601+H602+H603</f>
        <v>3729.1</v>
      </c>
      <c r="F598" s="3545">
        <v>1</v>
      </c>
      <c r="G598" s="4120" t="s">
        <v>0</v>
      </c>
      <c r="H598" s="4115">
        <f t="shared" si="9"/>
        <v>3729.1</v>
      </c>
      <c r="J598" s="3546" t="s">
        <v>0</v>
      </c>
    </row>
    <row r="599" spans="1:10" ht="30">
      <c r="A599" s="3547">
        <v>230510</v>
      </c>
      <c r="B599" s="3548" t="s">
        <v>822</v>
      </c>
      <c r="C599" s="3549">
        <v>3580760875</v>
      </c>
      <c r="D599" s="3550" t="s">
        <v>64</v>
      </c>
      <c r="E599" s="4116">
        <v>3</v>
      </c>
      <c r="F599" s="3551">
        <v>3</v>
      </c>
      <c r="G599" s="4120" t="s">
        <v>51</v>
      </c>
      <c r="H599" s="4115">
        <f t="shared" si="9"/>
        <v>9</v>
      </c>
      <c r="J599" s="3552" t="s">
        <v>0</v>
      </c>
    </row>
    <row r="600" spans="1:10" ht="30">
      <c r="A600" s="3553">
        <v>230511</v>
      </c>
      <c r="B600" s="3554" t="s">
        <v>823</v>
      </c>
      <c r="C600" s="3555">
        <v>3570177500</v>
      </c>
      <c r="D600" s="3556" t="s">
        <v>824</v>
      </c>
      <c r="E600" s="4116">
        <v>850.6</v>
      </c>
      <c r="F600" s="3557">
        <v>1</v>
      </c>
      <c r="G600" s="4120" t="s">
        <v>51</v>
      </c>
      <c r="H600" s="4115">
        <f t="shared" si="9"/>
        <v>850.6</v>
      </c>
      <c r="J600" s="3558" t="s">
        <v>0</v>
      </c>
    </row>
    <row r="601" spans="1:10" ht="30">
      <c r="A601" s="3559">
        <v>230512</v>
      </c>
      <c r="B601" s="3560" t="s">
        <v>825</v>
      </c>
      <c r="C601" s="3561">
        <v>3570177501</v>
      </c>
      <c r="D601" s="3562" t="s">
        <v>292</v>
      </c>
      <c r="E601" s="4116">
        <v>582</v>
      </c>
      <c r="F601" s="3563">
        <v>1</v>
      </c>
      <c r="G601" s="4120" t="s">
        <v>51</v>
      </c>
      <c r="H601" s="4115">
        <f t="shared" si="9"/>
        <v>582</v>
      </c>
      <c r="J601" s="3564" t="s">
        <v>0</v>
      </c>
    </row>
    <row r="602" spans="1:10" ht="30">
      <c r="A602" s="3565">
        <v>230513</v>
      </c>
      <c r="B602" s="3566" t="s">
        <v>826</v>
      </c>
      <c r="C602" s="3567">
        <v>3570177502</v>
      </c>
      <c r="D602" s="3568" t="s">
        <v>294</v>
      </c>
      <c r="E602" s="4116">
        <v>750</v>
      </c>
      <c r="F602" s="3569">
        <v>3</v>
      </c>
      <c r="G602" s="4120" t="s">
        <v>51</v>
      </c>
      <c r="H602" s="4115">
        <f t="shared" si="9"/>
        <v>2250</v>
      </c>
      <c r="J602" s="3570" t="s">
        <v>0</v>
      </c>
    </row>
    <row r="603" spans="1:10" ht="30">
      <c r="A603" s="3571">
        <v>230514</v>
      </c>
      <c r="B603" s="3572" t="s">
        <v>827</v>
      </c>
      <c r="C603" s="3573">
        <v>3451810510</v>
      </c>
      <c r="D603" s="3574" t="s">
        <v>335</v>
      </c>
      <c r="E603" s="4116">
        <v>37.5</v>
      </c>
      <c r="F603" s="3575">
        <v>1</v>
      </c>
      <c r="G603" s="4120" t="s">
        <v>51</v>
      </c>
      <c r="H603" s="4115">
        <f t="shared" si="9"/>
        <v>37.5</v>
      </c>
      <c r="J603" s="3576" t="s">
        <v>0</v>
      </c>
    </row>
    <row r="604" spans="1:10">
      <c r="A604" s="3577">
        <v>230515</v>
      </c>
      <c r="B604" s="3578" t="s">
        <v>828</v>
      </c>
      <c r="C604" s="3579" t="s">
        <v>239</v>
      </c>
      <c r="D604" s="3580" t="s">
        <v>240</v>
      </c>
      <c r="E604" s="4115">
        <f>H605+H606+H607+H608+H609+H610+H611+H612</f>
        <v>416</v>
      </c>
      <c r="F604" s="3581">
        <v>1</v>
      </c>
      <c r="G604" s="4120" t="s">
        <v>0</v>
      </c>
      <c r="H604" s="4115">
        <f t="shared" si="9"/>
        <v>416</v>
      </c>
      <c r="J604" s="3582" t="s">
        <v>0</v>
      </c>
    </row>
    <row r="605" spans="1:10" ht="30">
      <c r="A605" s="3583">
        <v>230516</v>
      </c>
      <c r="B605" s="3584" t="s">
        <v>829</v>
      </c>
      <c r="C605" s="3585" t="s">
        <v>242</v>
      </c>
      <c r="D605" s="3586" t="s">
        <v>244</v>
      </c>
      <c r="E605" s="4116">
        <v>16</v>
      </c>
      <c r="F605" s="3587">
        <v>10</v>
      </c>
      <c r="G605" s="4120" t="s">
        <v>243</v>
      </c>
      <c r="H605" s="4115">
        <f t="shared" si="9"/>
        <v>160</v>
      </c>
      <c r="J605" s="3588" t="s">
        <v>0</v>
      </c>
    </row>
    <row r="606" spans="1:10" ht="30">
      <c r="A606" s="3589">
        <v>230517</v>
      </c>
      <c r="B606" s="3590" t="s">
        <v>830</v>
      </c>
      <c r="C606" s="3591" t="s">
        <v>246</v>
      </c>
      <c r="D606" s="3592" t="s">
        <v>247</v>
      </c>
      <c r="E606" s="4116">
        <v>16</v>
      </c>
      <c r="F606" s="3593">
        <v>2</v>
      </c>
      <c r="G606" s="4120" t="s">
        <v>243</v>
      </c>
      <c r="H606" s="4115">
        <f t="shared" si="9"/>
        <v>32</v>
      </c>
      <c r="J606" s="3594" t="s">
        <v>0</v>
      </c>
    </row>
    <row r="607" spans="1:10" ht="30">
      <c r="A607" s="3595">
        <v>230518</v>
      </c>
      <c r="B607" s="3596" t="s">
        <v>831</v>
      </c>
      <c r="C607" s="3597" t="s">
        <v>249</v>
      </c>
      <c r="D607" s="3598" t="s">
        <v>250</v>
      </c>
      <c r="E607" s="4116">
        <v>16</v>
      </c>
      <c r="F607" s="3599">
        <v>1</v>
      </c>
      <c r="G607" s="4120" t="s">
        <v>243</v>
      </c>
      <c r="H607" s="4115">
        <f t="shared" si="9"/>
        <v>16</v>
      </c>
      <c r="J607" s="3600" t="s">
        <v>0</v>
      </c>
    </row>
    <row r="608" spans="1:10" ht="30">
      <c r="A608" s="3601">
        <v>230519</v>
      </c>
      <c r="B608" s="3602" t="s">
        <v>832</v>
      </c>
      <c r="C608" s="3603" t="s">
        <v>252</v>
      </c>
      <c r="D608" s="3604" t="s">
        <v>253</v>
      </c>
      <c r="E608" s="4116">
        <v>16</v>
      </c>
      <c r="F608" s="3605">
        <v>1</v>
      </c>
      <c r="G608" s="4120" t="s">
        <v>243</v>
      </c>
      <c r="H608" s="4115">
        <f t="shared" si="9"/>
        <v>16</v>
      </c>
      <c r="J608" s="3606" t="s">
        <v>0</v>
      </c>
    </row>
    <row r="609" spans="1:10" ht="30">
      <c r="A609" s="3607">
        <v>230520</v>
      </c>
      <c r="B609" s="3608" t="s">
        <v>833</v>
      </c>
      <c r="C609" s="3609" t="s">
        <v>255</v>
      </c>
      <c r="D609" s="3610" t="s">
        <v>256</v>
      </c>
      <c r="E609" s="4116">
        <v>16</v>
      </c>
      <c r="F609" s="3611">
        <v>1</v>
      </c>
      <c r="G609" s="4120" t="s">
        <v>243</v>
      </c>
      <c r="H609" s="4115">
        <f t="shared" si="9"/>
        <v>16</v>
      </c>
      <c r="J609" s="3612" t="s">
        <v>0</v>
      </c>
    </row>
    <row r="610" spans="1:10" ht="30">
      <c r="A610" s="3613">
        <v>230521</v>
      </c>
      <c r="B610" s="3614" t="s">
        <v>834</v>
      </c>
      <c r="C610" s="3615" t="s">
        <v>258</v>
      </c>
      <c r="D610" s="3616" t="s">
        <v>259</v>
      </c>
      <c r="E610" s="4116">
        <v>16</v>
      </c>
      <c r="F610" s="3617">
        <v>1</v>
      </c>
      <c r="G610" s="4120" t="s">
        <v>243</v>
      </c>
      <c r="H610" s="4115">
        <f t="shared" si="9"/>
        <v>16</v>
      </c>
      <c r="J610" s="3618" t="s">
        <v>0</v>
      </c>
    </row>
    <row r="611" spans="1:10" ht="30">
      <c r="A611" s="3619">
        <v>230522</v>
      </c>
      <c r="B611" s="3620" t="s">
        <v>835</v>
      </c>
      <c r="C611" s="3621" t="s">
        <v>261</v>
      </c>
      <c r="D611" s="3622" t="s">
        <v>262</v>
      </c>
      <c r="E611" s="4116">
        <v>16</v>
      </c>
      <c r="F611" s="3623">
        <v>4</v>
      </c>
      <c r="G611" s="4120" t="s">
        <v>243</v>
      </c>
      <c r="H611" s="4115">
        <f t="shared" si="9"/>
        <v>64</v>
      </c>
      <c r="J611" s="3624" t="s">
        <v>0</v>
      </c>
    </row>
    <row r="612" spans="1:10" ht="30">
      <c r="A612" s="3625">
        <v>230523</v>
      </c>
      <c r="B612" s="3626" t="s">
        <v>836</v>
      </c>
      <c r="C612" s="3627" t="s">
        <v>264</v>
      </c>
      <c r="D612" s="3628" t="s">
        <v>265</v>
      </c>
      <c r="E612" s="4116">
        <v>16</v>
      </c>
      <c r="F612" s="3629">
        <v>6</v>
      </c>
      <c r="G612" s="4120" t="s">
        <v>243</v>
      </c>
      <c r="H612" s="4115">
        <f t="shared" si="9"/>
        <v>96</v>
      </c>
      <c r="J612" s="3630" t="s">
        <v>0</v>
      </c>
    </row>
    <row r="613" spans="1:10">
      <c r="A613" s="3631">
        <v>230524</v>
      </c>
      <c r="B613" s="3632" t="s">
        <v>837</v>
      </c>
      <c r="C613" s="3633" t="s">
        <v>22</v>
      </c>
      <c r="D613" s="3634" t="s">
        <v>267</v>
      </c>
      <c r="E613" s="4115">
        <f>H614+H615+H616+H617+H618+H619</f>
        <v>387.2</v>
      </c>
      <c r="F613" s="3635">
        <v>1</v>
      </c>
      <c r="G613" s="4120" t="s">
        <v>0</v>
      </c>
      <c r="H613" s="4115">
        <f t="shared" si="9"/>
        <v>387.2</v>
      </c>
      <c r="J613" s="3636" t="s">
        <v>0</v>
      </c>
    </row>
    <row r="614" spans="1:10" ht="30">
      <c r="A614" s="3637">
        <v>230525</v>
      </c>
      <c r="B614" s="3638" t="s">
        <v>838</v>
      </c>
      <c r="C614" s="3639" t="s">
        <v>22</v>
      </c>
      <c r="D614" s="3640" t="s">
        <v>311</v>
      </c>
      <c r="E614" s="4116">
        <v>137.4</v>
      </c>
      <c r="F614" s="3641">
        <v>1</v>
      </c>
      <c r="G614" s="4120" t="s">
        <v>0</v>
      </c>
      <c r="H614" s="4115">
        <f t="shared" si="9"/>
        <v>137.4</v>
      </c>
      <c r="J614" s="3642" t="s">
        <v>0</v>
      </c>
    </row>
    <row r="615" spans="1:10" ht="30">
      <c r="A615" s="3643">
        <v>230526</v>
      </c>
      <c r="B615" s="3644" t="s">
        <v>839</v>
      </c>
      <c r="C615" s="3645" t="s">
        <v>22</v>
      </c>
      <c r="D615" s="3646" t="s">
        <v>313</v>
      </c>
      <c r="E615" s="4116">
        <v>208.10000000000002</v>
      </c>
      <c r="F615" s="3647">
        <v>1</v>
      </c>
      <c r="G615" s="4120" t="s">
        <v>0</v>
      </c>
      <c r="H615" s="4115">
        <f t="shared" si="9"/>
        <v>208.1</v>
      </c>
      <c r="J615" s="3648" t="s">
        <v>0</v>
      </c>
    </row>
    <row r="616" spans="1:10" ht="30">
      <c r="A616" s="3649">
        <v>230527</v>
      </c>
      <c r="B616" s="3650" t="s">
        <v>840</v>
      </c>
      <c r="C616" s="3651" t="s">
        <v>22</v>
      </c>
      <c r="D616" s="3652" t="s">
        <v>315</v>
      </c>
      <c r="E616" s="4116">
        <v>0</v>
      </c>
      <c r="F616" s="3653">
        <v>1</v>
      </c>
      <c r="G616" s="4120" t="s">
        <v>0</v>
      </c>
      <c r="H616" s="4115">
        <f t="shared" si="9"/>
        <v>0</v>
      </c>
      <c r="J616" s="3654" t="s">
        <v>0</v>
      </c>
    </row>
    <row r="617" spans="1:10" ht="30">
      <c r="A617" s="3655">
        <v>230528</v>
      </c>
      <c r="B617" s="3656" t="s">
        <v>841</v>
      </c>
      <c r="C617" s="3657" t="s">
        <v>22</v>
      </c>
      <c r="D617" s="3658" t="s">
        <v>317</v>
      </c>
      <c r="E617" s="4116">
        <v>41.7</v>
      </c>
      <c r="F617" s="3659">
        <v>1</v>
      </c>
      <c r="G617" s="4120" t="s">
        <v>0</v>
      </c>
      <c r="H617" s="4115">
        <f t="shared" si="9"/>
        <v>41.7</v>
      </c>
      <c r="J617" s="3660" t="s">
        <v>0</v>
      </c>
    </row>
    <row r="618" spans="1:10" ht="30">
      <c r="A618" s="3661">
        <v>230529</v>
      </c>
      <c r="B618" s="3662" t="s">
        <v>842</v>
      </c>
      <c r="C618" s="3663" t="s">
        <v>22</v>
      </c>
      <c r="D618" s="3664" t="s">
        <v>319</v>
      </c>
      <c r="E618" s="4116">
        <v>0</v>
      </c>
      <c r="F618" s="3665">
        <v>1</v>
      </c>
      <c r="G618" s="4120" t="s">
        <v>0</v>
      </c>
      <c r="H618" s="4115">
        <f t="shared" si="9"/>
        <v>0</v>
      </c>
      <c r="J618" s="3666" t="s">
        <v>0</v>
      </c>
    </row>
    <row r="619" spans="1:10" ht="30">
      <c r="A619" s="3667">
        <v>230530</v>
      </c>
      <c r="B619" s="3668" t="s">
        <v>843</v>
      </c>
      <c r="C619" s="3669" t="s">
        <v>22</v>
      </c>
      <c r="D619" s="3670" t="s">
        <v>278</v>
      </c>
      <c r="E619" s="4116">
        <v>0</v>
      </c>
      <c r="F619" s="3671">
        <v>1</v>
      </c>
      <c r="G619" s="4120" t="s">
        <v>0</v>
      </c>
      <c r="H619" s="4115">
        <f t="shared" si="9"/>
        <v>0</v>
      </c>
      <c r="J619" s="3672" t="s">
        <v>0</v>
      </c>
    </row>
    <row r="620" spans="1:10">
      <c r="A620" s="3673">
        <v>229924</v>
      </c>
      <c r="B620" s="3674" t="s">
        <v>844</v>
      </c>
      <c r="C620" s="3675" t="s">
        <v>22</v>
      </c>
      <c r="D620" s="3676" t="s">
        <v>845</v>
      </c>
      <c r="E620" s="4115">
        <f>H621+H625+H652+H663+H675+H684</f>
        <v>37111.851999999999</v>
      </c>
      <c r="F620" s="3677">
        <v>1</v>
      </c>
      <c r="G620" s="4120" t="s">
        <v>0</v>
      </c>
      <c r="H620" s="4115">
        <f t="shared" si="9"/>
        <v>37111.851999999999</v>
      </c>
      <c r="J620" s="3678" t="s">
        <v>0</v>
      </c>
    </row>
    <row r="621" spans="1:10">
      <c r="A621" s="3679">
        <v>230531</v>
      </c>
      <c r="B621" s="3680" t="s">
        <v>846</v>
      </c>
      <c r="C621" s="3681">
        <v>9</v>
      </c>
      <c r="D621" s="3682" t="s">
        <v>847</v>
      </c>
      <c r="E621" s="4115">
        <f>H622+H623+H624</f>
        <v>1599</v>
      </c>
      <c r="F621" s="3683">
        <v>1</v>
      </c>
      <c r="G621" s="4120" t="s">
        <v>0</v>
      </c>
      <c r="H621" s="4115">
        <f t="shared" si="9"/>
        <v>1599</v>
      </c>
      <c r="J621" s="3684" t="s">
        <v>0</v>
      </c>
    </row>
    <row r="622" spans="1:10" ht="30">
      <c r="A622" s="3685">
        <v>230532</v>
      </c>
      <c r="B622" s="3686" t="s">
        <v>848</v>
      </c>
      <c r="C622" s="3687">
        <v>979081111</v>
      </c>
      <c r="D622" s="3688" t="s">
        <v>849</v>
      </c>
      <c r="E622" s="4116">
        <v>11.8</v>
      </c>
      <c r="F622" s="3689">
        <v>30</v>
      </c>
      <c r="G622" s="4120" t="s">
        <v>138</v>
      </c>
      <c r="H622" s="4115">
        <f t="shared" si="9"/>
        <v>354</v>
      </c>
      <c r="J622" s="3690" t="s">
        <v>0</v>
      </c>
    </row>
    <row r="623" spans="1:10" ht="30">
      <c r="A623" s="3691">
        <v>230533</v>
      </c>
      <c r="B623" s="3692" t="s">
        <v>850</v>
      </c>
      <c r="C623" s="3693">
        <v>979081121</v>
      </c>
      <c r="D623" s="3694" t="s">
        <v>851</v>
      </c>
      <c r="E623" s="4116">
        <v>0.5</v>
      </c>
      <c r="F623" s="3695">
        <v>90</v>
      </c>
      <c r="G623" s="4120" t="s">
        <v>138</v>
      </c>
      <c r="H623" s="4115">
        <f t="shared" si="9"/>
        <v>45</v>
      </c>
      <c r="J623" s="3696" t="s">
        <v>0</v>
      </c>
    </row>
    <row r="624" spans="1:10" ht="30">
      <c r="A624" s="3697">
        <v>230534</v>
      </c>
      <c r="B624" s="3698" t="s">
        <v>852</v>
      </c>
      <c r="C624" s="3699">
        <v>979089012</v>
      </c>
      <c r="D624" s="3700" t="s">
        <v>853</v>
      </c>
      <c r="E624" s="4116">
        <v>40</v>
      </c>
      <c r="F624" s="3701">
        <v>30</v>
      </c>
      <c r="G624" s="4120" t="s">
        <v>138</v>
      </c>
      <c r="H624" s="4115">
        <f t="shared" si="9"/>
        <v>1200</v>
      </c>
      <c r="J624" s="3702" t="s">
        <v>0</v>
      </c>
    </row>
    <row r="625" spans="1:10">
      <c r="A625" s="3703">
        <v>230535</v>
      </c>
      <c r="B625" s="3704" t="s">
        <v>854</v>
      </c>
      <c r="C625" s="3705" t="s">
        <v>29</v>
      </c>
      <c r="D625" s="3706" t="s">
        <v>30</v>
      </c>
      <c r="E625" s="4115">
        <f>H626+H627+H628+H629+H630+H631+H632+H633+H634+H635+H636+H637+H638+H639+H640+H641+H642+H643+H644+H645+H646+H647+H648+H649+H650+H651</f>
        <v>19892.389000000003</v>
      </c>
      <c r="F625" s="3707">
        <v>1</v>
      </c>
      <c r="G625" s="4120" t="s">
        <v>0</v>
      </c>
      <c r="H625" s="4115">
        <f t="shared" si="9"/>
        <v>19892.388999999999</v>
      </c>
      <c r="J625" s="3708" t="s">
        <v>0</v>
      </c>
    </row>
    <row r="626" spans="1:10" ht="30">
      <c r="A626" s="3709">
        <v>230536</v>
      </c>
      <c r="B626" s="3710" t="s">
        <v>855</v>
      </c>
      <c r="C626" s="3711">
        <v>2861118400</v>
      </c>
      <c r="D626" s="3712" t="s">
        <v>33</v>
      </c>
      <c r="E626" s="4116">
        <v>4.9000000000000004</v>
      </c>
      <c r="F626" s="3713">
        <v>35</v>
      </c>
      <c r="G626" s="4120" t="s">
        <v>32</v>
      </c>
      <c r="H626" s="4115">
        <f t="shared" si="9"/>
        <v>171.5</v>
      </c>
      <c r="J626" s="3714" t="s">
        <v>0</v>
      </c>
    </row>
    <row r="627" spans="1:10" ht="30">
      <c r="A627" s="3715">
        <v>230537</v>
      </c>
      <c r="B627" s="3716" t="s">
        <v>856</v>
      </c>
      <c r="C627" s="3717">
        <v>1413081100</v>
      </c>
      <c r="D627" s="3718" t="s">
        <v>857</v>
      </c>
      <c r="E627" s="4116">
        <v>10.4</v>
      </c>
      <c r="F627" s="3719">
        <v>70</v>
      </c>
      <c r="G627" s="4120" t="s">
        <v>35</v>
      </c>
      <c r="H627" s="4115">
        <f t="shared" si="9"/>
        <v>728</v>
      </c>
      <c r="J627" s="3720" t="s">
        <v>0</v>
      </c>
    </row>
    <row r="628" spans="1:10" ht="30">
      <c r="A628" s="3721">
        <v>230538</v>
      </c>
      <c r="B628" s="3722" t="s">
        <v>858</v>
      </c>
      <c r="C628" s="3723">
        <v>2462153500</v>
      </c>
      <c r="D628" s="3724" t="s">
        <v>39</v>
      </c>
      <c r="E628" s="4116">
        <v>6.6000000000000005</v>
      </c>
      <c r="F628" s="3725">
        <v>3.64</v>
      </c>
      <c r="G628" s="4120" t="s">
        <v>38</v>
      </c>
      <c r="H628" s="4115">
        <f t="shared" si="9"/>
        <v>24.024000000000001</v>
      </c>
      <c r="J628" s="3726" t="s">
        <v>0</v>
      </c>
    </row>
    <row r="629" spans="1:10" ht="30">
      <c r="A629" s="3727">
        <v>230539</v>
      </c>
      <c r="B629" s="3728" t="s">
        <v>859</v>
      </c>
      <c r="C629" s="3729">
        <v>2464203000</v>
      </c>
      <c r="D629" s="3730" t="s">
        <v>860</v>
      </c>
      <c r="E629" s="4116">
        <v>2.2000000000000002</v>
      </c>
      <c r="F629" s="3731">
        <v>1.19</v>
      </c>
      <c r="G629" s="4120" t="s">
        <v>38</v>
      </c>
      <c r="H629" s="4115">
        <f t="shared" si="9"/>
        <v>2.6179999999999999</v>
      </c>
      <c r="J629" s="3732" t="s">
        <v>0</v>
      </c>
    </row>
    <row r="630" spans="1:10" ht="30">
      <c r="A630" s="3733">
        <v>230540</v>
      </c>
      <c r="B630" s="3734" t="s">
        <v>861</v>
      </c>
      <c r="C630" s="3735">
        <v>3452105500</v>
      </c>
      <c r="D630" s="3736" t="s">
        <v>56</v>
      </c>
      <c r="E630" s="4116">
        <v>0.4</v>
      </c>
      <c r="F630" s="3737">
        <v>116</v>
      </c>
      <c r="G630" s="4120" t="s">
        <v>51</v>
      </c>
      <c r="H630" s="4115">
        <f t="shared" si="9"/>
        <v>46.4</v>
      </c>
      <c r="J630" s="3738" t="s">
        <v>0</v>
      </c>
    </row>
    <row r="631" spans="1:10" ht="30">
      <c r="A631" s="3739">
        <v>230541</v>
      </c>
      <c r="B631" s="3740" t="s">
        <v>862</v>
      </c>
      <c r="C631" s="3741">
        <v>3451600200</v>
      </c>
      <c r="D631" s="3742" t="s">
        <v>76</v>
      </c>
      <c r="E631" s="4116">
        <v>46.1</v>
      </c>
      <c r="F631" s="3743">
        <v>17</v>
      </c>
      <c r="G631" s="4120" t="s">
        <v>51</v>
      </c>
      <c r="H631" s="4115">
        <f t="shared" si="9"/>
        <v>783.7</v>
      </c>
      <c r="J631" s="3744" t="s">
        <v>0</v>
      </c>
    </row>
    <row r="632" spans="1:10" ht="30">
      <c r="A632" s="3745">
        <v>230542</v>
      </c>
      <c r="B632" s="3746" t="s">
        <v>863</v>
      </c>
      <c r="C632" s="3747">
        <v>3160105301</v>
      </c>
      <c r="D632" s="3748" t="s">
        <v>864</v>
      </c>
      <c r="E632" s="4116">
        <v>519.70000000000005</v>
      </c>
      <c r="F632" s="3749">
        <v>17</v>
      </c>
      <c r="G632" s="4120" t="s">
        <v>51</v>
      </c>
      <c r="H632" s="4115">
        <f t="shared" si="9"/>
        <v>8834.9</v>
      </c>
      <c r="J632" s="3750" t="s">
        <v>0</v>
      </c>
    </row>
    <row r="633" spans="1:10" ht="30">
      <c r="A633" s="3751">
        <v>230543</v>
      </c>
      <c r="B633" s="3752" t="s">
        <v>865</v>
      </c>
      <c r="C633" s="3753">
        <v>3450112400</v>
      </c>
      <c r="D633" s="3754" t="s">
        <v>94</v>
      </c>
      <c r="E633" s="4116">
        <v>0.30000000000000004</v>
      </c>
      <c r="F633" s="3755">
        <v>17</v>
      </c>
      <c r="G633" s="4120" t="s">
        <v>51</v>
      </c>
      <c r="H633" s="4115">
        <f t="shared" si="9"/>
        <v>5.0999999999999996</v>
      </c>
      <c r="J633" s="3756" t="s">
        <v>0</v>
      </c>
    </row>
    <row r="634" spans="1:10" ht="30">
      <c r="A634" s="3757">
        <v>230544</v>
      </c>
      <c r="B634" s="3758" t="s">
        <v>866</v>
      </c>
      <c r="C634" s="3759">
        <v>3450662301</v>
      </c>
      <c r="D634" s="3760" t="s">
        <v>96</v>
      </c>
      <c r="E634" s="4116">
        <v>25.8</v>
      </c>
      <c r="F634" s="3761">
        <v>17</v>
      </c>
      <c r="G634" s="4120" t="s">
        <v>51</v>
      </c>
      <c r="H634" s="4115">
        <f t="shared" si="9"/>
        <v>438.6</v>
      </c>
      <c r="J634" s="3762" t="s">
        <v>0</v>
      </c>
    </row>
    <row r="635" spans="1:10" ht="30">
      <c r="A635" s="3763">
        <v>230545</v>
      </c>
      <c r="B635" s="3764" t="s">
        <v>867</v>
      </c>
      <c r="C635" s="3765">
        <v>3540406500</v>
      </c>
      <c r="D635" s="3766" t="s">
        <v>98</v>
      </c>
      <c r="E635" s="4116">
        <v>0.9</v>
      </c>
      <c r="F635" s="3767">
        <v>17.231999999999999</v>
      </c>
      <c r="G635" s="4120" t="s">
        <v>51</v>
      </c>
      <c r="H635" s="4115">
        <f t="shared" si="9"/>
        <v>15.509</v>
      </c>
      <c r="J635" s="3768" t="s">
        <v>0</v>
      </c>
    </row>
    <row r="636" spans="1:10" ht="30">
      <c r="A636" s="3769">
        <v>230546</v>
      </c>
      <c r="B636" s="3770" t="s">
        <v>868</v>
      </c>
      <c r="C636" s="3771">
        <v>3544112000</v>
      </c>
      <c r="D636" s="3772" t="s">
        <v>100</v>
      </c>
      <c r="E636" s="4116">
        <v>1.5</v>
      </c>
      <c r="F636" s="3773">
        <v>551.91800000000001</v>
      </c>
      <c r="G636" s="4120" t="s">
        <v>38</v>
      </c>
      <c r="H636" s="4115">
        <f t="shared" si="9"/>
        <v>827.87699999999995</v>
      </c>
      <c r="J636" s="3774" t="s">
        <v>0</v>
      </c>
    </row>
    <row r="637" spans="1:10" ht="30">
      <c r="A637" s="3775">
        <v>230547</v>
      </c>
      <c r="B637" s="3776" t="s">
        <v>869</v>
      </c>
      <c r="C637" s="3777">
        <v>1561523500</v>
      </c>
      <c r="D637" s="3778" t="s">
        <v>870</v>
      </c>
      <c r="E637" s="4116">
        <v>1.2000000000000002</v>
      </c>
      <c r="F637" s="3779">
        <v>21.991</v>
      </c>
      <c r="G637" s="4120" t="s">
        <v>38</v>
      </c>
      <c r="H637" s="4115">
        <f t="shared" si="9"/>
        <v>26.388999999999999</v>
      </c>
      <c r="J637" s="3780" t="s">
        <v>0</v>
      </c>
    </row>
    <row r="638" spans="1:10" ht="30">
      <c r="A638" s="3781">
        <v>230548</v>
      </c>
      <c r="B638" s="3782" t="s">
        <v>871</v>
      </c>
      <c r="C638" s="3783">
        <v>3540406800</v>
      </c>
      <c r="D638" s="3784" t="s">
        <v>104</v>
      </c>
      <c r="E638" s="4116">
        <v>0.60000000000000009</v>
      </c>
      <c r="F638" s="3785">
        <v>17.850000000000001</v>
      </c>
      <c r="G638" s="4120" t="s">
        <v>51</v>
      </c>
      <c r="H638" s="4115">
        <f t="shared" si="9"/>
        <v>10.71</v>
      </c>
      <c r="J638" s="3786" t="s">
        <v>0</v>
      </c>
    </row>
    <row r="639" spans="1:10" ht="30">
      <c r="A639" s="3787">
        <v>230549</v>
      </c>
      <c r="B639" s="3788" t="s">
        <v>872</v>
      </c>
      <c r="C639" s="3789">
        <v>3410106500</v>
      </c>
      <c r="D639" s="3790" t="s">
        <v>873</v>
      </c>
      <c r="E639" s="4116">
        <v>0.9</v>
      </c>
      <c r="F639" s="3791">
        <v>178.5</v>
      </c>
      <c r="G639" s="4120" t="s">
        <v>35</v>
      </c>
      <c r="H639" s="4115">
        <f t="shared" si="9"/>
        <v>160.65</v>
      </c>
      <c r="J639" s="3792" t="s">
        <v>0</v>
      </c>
    </row>
    <row r="640" spans="1:10" ht="30">
      <c r="A640" s="3793">
        <v>230550</v>
      </c>
      <c r="B640" s="3794" t="s">
        <v>874</v>
      </c>
      <c r="C640" s="3795">
        <v>3410108100</v>
      </c>
      <c r="D640" s="3796" t="s">
        <v>875</v>
      </c>
      <c r="E640" s="4116">
        <v>7.2</v>
      </c>
      <c r="F640" s="3797">
        <v>690.9</v>
      </c>
      <c r="G640" s="4120" t="s">
        <v>35</v>
      </c>
      <c r="H640" s="4115">
        <f t="shared" si="9"/>
        <v>4974.4799999999996</v>
      </c>
      <c r="J640" s="3798" t="s">
        <v>0</v>
      </c>
    </row>
    <row r="641" spans="1:10" ht="30">
      <c r="A641" s="3799">
        <v>230551</v>
      </c>
      <c r="B641" s="3800" t="s">
        <v>876</v>
      </c>
      <c r="C641" s="3801">
        <v>2462061000</v>
      </c>
      <c r="D641" s="3802" t="s">
        <v>877</v>
      </c>
      <c r="E641" s="4116">
        <v>8.4</v>
      </c>
      <c r="F641" s="3803">
        <v>0.33900000000000002</v>
      </c>
      <c r="G641" s="4120" t="s">
        <v>38</v>
      </c>
      <c r="H641" s="4115">
        <f t="shared" si="9"/>
        <v>2.8479999999999999</v>
      </c>
      <c r="J641" s="3804" t="s">
        <v>0</v>
      </c>
    </row>
    <row r="642" spans="1:10" ht="30">
      <c r="A642" s="3805">
        <v>230552</v>
      </c>
      <c r="B642" s="3806" t="s">
        <v>878</v>
      </c>
      <c r="C642" s="3807">
        <v>2462061900</v>
      </c>
      <c r="D642" s="3808" t="s">
        <v>879</v>
      </c>
      <c r="E642" s="4116">
        <v>7.8000000000000007</v>
      </c>
      <c r="F642" s="3809">
        <v>0.33900000000000002</v>
      </c>
      <c r="G642" s="4120" t="s">
        <v>38</v>
      </c>
      <c r="H642" s="4115">
        <f t="shared" si="9"/>
        <v>2.6440000000000001</v>
      </c>
      <c r="J642" s="3810" t="s">
        <v>0</v>
      </c>
    </row>
    <row r="643" spans="1:10" ht="30">
      <c r="A643" s="3811">
        <v>230553</v>
      </c>
      <c r="B643" s="3812" t="s">
        <v>880</v>
      </c>
      <c r="C643" s="3813">
        <v>5839500600</v>
      </c>
      <c r="D643" s="3814" t="s">
        <v>122</v>
      </c>
      <c r="E643" s="4116">
        <v>2.4000000000000004</v>
      </c>
      <c r="F643" s="3815">
        <v>6</v>
      </c>
      <c r="G643" s="4120" t="s">
        <v>89</v>
      </c>
      <c r="H643" s="4115">
        <f t="shared" si="9"/>
        <v>14.4</v>
      </c>
      <c r="J643" s="3816" t="s">
        <v>0</v>
      </c>
    </row>
    <row r="644" spans="1:10" ht="30">
      <c r="A644" s="3817">
        <v>230554</v>
      </c>
      <c r="B644" s="3818" t="s">
        <v>881</v>
      </c>
      <c r="C644" s="3819">
        <v>5839500700</v>
      </c>
      <c r="D644" s="3820" t="s">
        <v>124</v>
      </c>
      <c r="E644" s="4116">
        <v>9.6000000000000014</v>
      </c>
      <c r="F644" s="3821">
        <v>6</v>
      </c>
      <c r="G644" s="4120" t="s">
        <v>89</v>
      </c>
      <c r="H644" s="4115">
        <f t="shared" ref="H644:H690" si="10">ROUND(SUM(E644*F644),3)</f>
        <v>57.6</v>
      </c>
      <c r="J644" s="3822" t="s">
        <v>0</v>
      </c>
    </row>
    <row r="645" spans="1:10" ht="30">
      <c r="A645" s="3823">
        <v>230555</v>
      </c>
      <c r="B645" s="3824" t="s">
        <v>882</v>
      </c>
      <c r="C645" s="3825">
        <v>5839500800</v>
      </c>
      <c r="D645" s="3826" t="s">
        <v>126</v>
      </c>
      <c r="E645" s="4116">
        <v>9.9</v>
      </c>
      <c r="F645" s="3827">
        <v>6</v>
      </c>
      <c r="G645" s="4120" t="s">
        <v>89</v>
      </c>
      <c r="H645" s="4115">
        <f t="shared" si="10"/>
        <v>59.4</v>
      </c>
      <c r="J645" s="3828" t="s">
        <v>0</v>
      </c>
    </row>
    <row r="646" spans="1:10" ht="30">
      <c r="A646" s="3829">
        <v>230556</v>
      </c>
      <c r="B646" s="3830" t="s">
        <v>883</v>
      </c>
      <c r="C646" s="3831">
        <v>5921850000</v>
      </c>
      <c r="D646" s="3832" t="s">
        <v>128</v>
      </c>
      <c r="E646" s="4116">
        <v>5.4</v>
      </c>
      <c r="F646" s="3833">
        <v>6</v>
      </c>
      <c r="G646" s="4120" t="s">
        <v>89</v>
      </c>
      <c r="H646" s="4115">
        <f t="shared" si="10"/>
        <v>32.4</v>
      </c>
      <c r="J646" s="3834" t="s">
        <v>0</v>
      </c>
    </row>
    <row r="647" spans="1:10" ht="30">
      <c r="A647" s="3835">
        <v>230557</v>
      </c>
      <c r="B647" s="3836" t="s">
        <v>884</v>
      </c>
      <c r="C647" s="3837">
        <v>5893206500</v>
      </c>
      <c r="D647" s="3838" t="s">
        <v>885</v>
      </c>
      <c r="E647" s="4116">
        <v>91</v>
      </c>
      <c r="F647" s="3839">
        <v>9.86</v>
      </c>
      <c r="G647" s="4120" t="s">
        <v>130</v>
      </c>
      <c r="H647" s="4115">
        <f t="shared" si="10"/>
        <v>897.26</v>
      </c>
      <c r="J647" s="3840" t="s">
        <v>0</v>
      </c>
    </row>
    <row r="648" spans="1:10" ht="30">
      <c r="A648" s="3841">
        <v>230558</v>
      </c>
      <c r="B648" s="3842" t="s">
        <v>886</v>
      </c>
      <c r="C648" s="3843">
        <v>6051019000</v>
      </c>
      <c r="D648" s="3844" t="s">
        <v>887</v>
      </c>
      <c r="E648" s="4116">
        <v>134.5</v>
      </c>
      <c r="F648" s="3845">
        <v>1.1830000000000001</v>
      </c>
      <c r="G648" s="4120" t="s">
        <v>130</v>
      </c>
      <c r="H648" s="4115">
        <f t="shared" si="10"/>
        <v>159.114</v>
      </c>
      <c r="J648" s="3846" t="s">
        <v>0</v>
      </c>
    </row>
    <row r="649" spans="1:10" ht="30">
      <c r="A649" s="3847">
        <v>230559</v>
      </c>
      <c r="B649" s="3848" t="s">
        <v>888</v>
      </c>
      <c r="C649" s="3849">
        <v>9990000000</v>
      </c>
      <c r="D649" s="3850" t="s">
        <v>136</v>
      </c>
      <c r="E649" s="4116">
        <v>0.2</v>
      </c>
      <c r="F649" s="3851">
        <v>197.2</v>
      </c>
      <c r="G649" s="4120" t="s">
        <v>135</v>
      </c>
      <c r="H649" s="4115">
        <f t="shared" si="10"/>
        <v>39.44</v>
      </c>
      <c r="J649" s="3852" t="s">
        <v>0</v>
      </c>
    </row>
    <row r="650" spans="1:10" ht="30">
      <c r="A650" s="3853">
        <v>230560</v>
      </c>
      <c r="B650" s="3854" t="s">
        <v>889</v>
      </c>
      <c r="C650" s="3855">
        <v>5831214500</v>
      </c>
      <c r="D650" s="3856" t="s">
        <v>890</v>
      </c>
      <c r="E650" s="4116">
        <v>25.3</v>
      </c>
      <c r="F650" s="3857">
        <v>50.752000000000002</v>
      </c>
      <c r="G650" s="4120" t="s">
        <v>138</v>
      </c>
      <c r="H650" s="4115">
        <f t="shared" si="10"/>
        <v>1284.0260000000001</v>
      </c>
      <c r="J650" s="3858" t="s">
        <v>0</v>
      </c>
    </row>
    <row r="651" spans="1:10" ht="30">
      <c r="A651" s="3859">
        <v>230561</v>
      </c>
      <c r="B651" s="3860" t="s">
        <v>891</v>
      </c>
      <c r="C651" s="3861">
        <v>2830002000</v>
      </c>
      <c r="D651" s="3862" t="s">
        <v>142</v>
      </c>
      <c r="E651" s="4116">
        <v>0.60000000000000009</v>
      </c>
      <c r="F651" s="3863">
        <v>488</v>
      </c>
      <c r="G651" s="4120" t="s">
        <v>141</v>
      </c>
      <c r="H651" s="4115">
        <f t="shared" si="10"/>
        <v>292.8</v>
      </c>
      <c r="J651" s="3864" t="s">
        <v>0</v>
      </c>
    </row>
    <row r="652" spans="1:10">
      <c r="A652" s="3865">
        <v>230562</v>
      </c>
      <c r="B652" s="3866" t="s">
        <v>892</v>
      </c>
      <c r="C652" s="3867" t="s">
        <v>146</v>
      </c>
      <c r="D652" s="3868" t="s">
        <v>147</v>
      </c>
      <c r="E652" s="4115">
        <f>H653+H654+H655+H656+H657+H658+H659+H660+H661+H662</f>
        <v>3052.1000000000004</v>
      </c>
      <c r="F652" s="3869">
        <v>1</v>
      </c>
      <c r="G652" s="4120" t="s">
        <v>0</v>
      </c>
      <c r="H652" s="4115">
        <f t="shared" si="10"/>
        <v>3052.1</v>
      </c>
      <c r="J652" s="3870" t="s">
        <v>0</v>
      </c>
    </row>
    <row r="653" spans="1:10" ht="30">
      <c r="A653" s="3871">
        <v>230563</v>
      </c>
      <c r="B653" s="3872" t="s">
        <v>893</v>
      </c>
      <c r="C653" s="3873">
        <v>210010124</v>
      </c>
      <c r="D653" s="3874" t="s">
        <v>149</v>
      </c>
      <c r="E653" s="4116">
        <v>1.6</v>
      </c>
      <c r="F653" s="3875">
        <v>35</v>
      </c>
      <c r="G653" s="4120" t="s">
        <v>35</v>
      </c>
      <c r="H653" s="4115">
        <f t="shared" si="10"/>
        <v>56</v>
      </c>
      <c r="J653" s="3876" t="s">
        <v>0</v>
      </c>
    </row>
    <row r="654" spans="1:10" ht="30">
      <c r="A654" s="3877">
        <v>230564</v>
      </c>
      <c r="B654" s="3878" t="s">
        <v>894</v>
      </c>
      <c r="C654" s="3879">
        <v>210010235</v>
      </c>
      <c r="D654" s="3880" t="s">
        <v>151</v>
      </c>
      <c r="E654" s="4116">
        <v>5.2</v>
      </c>
      <c r="F654" s="3881">
        <v>70</v>
      </c>
      <c r="G654" s="4120" t="s">
        <v>35</v>
      </c>
      <c r="H654" s="4115">
        <f t="shared" si="10"/>
        <v>364</v>
      </c>
      <c r="J654" s="3882" t="s">
        <v>0</v>
      </c>
    </row>
    <row r="655" spans="1:10" ht="30">
      <c r="A655" s="3883">
        <v>230565</v>
      </c>
      <c r="B655" s="3884" t="s">
        <v>895</v>
      </c>
      <c r="C655" s="3885">
        <v>210100003</v>
      </c>
      <c r="D655" s="3886" t="s">
        <v>163</v>
      </c>
      <c r="E655" s="4116">
        <v>1</v>
      </c>
      <c r="F655" s="3887">
        <v>116</v>
      </c>
      <c r="G655" s="4120" t="s">
        <v>51</v>
      </c>
      <c r="H655" s="4115">
        <f t="shared" si="10"/>
        <v>116</v>
      </c>
      <c r="J655" s="3888" t="s">
        <v>0</v>
      </c>
    </row>
    <row r="656" spans="1:10" ht="30">
      <c r="A656" s="3889">
        <v>230566</v>
      </c>
      <c r="B656" s="3890" t="s">
        <v>896</v>
      </c>
      <c r="C656" s="3891">
        <v>210204011</v>
      </c>
      <c r="D656" s="3892" t="s">
        <v>181</v>
      </c>
      <c r="E656" s="4116">
        <v>57.400000000000006</v>
      </c>
      <c r="F656" s="3893">
        <v>17</v>
      </c>
      <c r="G656" s="4120" t="s">
        <v>51</v>
      </c>
      <c r="H656" s="4115">
        <f t="shared" si="10"/>
        <v>975.8</v>
      </c>
      <c r="J656" s="3894" t="s">
        <v>0</v>
      </c>
    </row>
    <row r="657" spans="1:10" ht="30">
      <c r="A657" s="3895">
        <v>230567</v>
      </c>
      <c r="B657" s="3896" t="s">
        <v>897</v>
      </c>
      <c r="C657" s="3897">
        <v>210204201</v>
      </c>
      <c r="D657" s="3898" t="s">
        <v>189</v>
      </c>
      <c r="E657" s="4116">
        <v>15.100000000000001</v>
      </c>
      <c r="F657" s="3899">
        <v>17</v>
      </c>
      <c r="G657" s="4120" t="s">
        <v>51</v>
      </c>
      <c r="H657" s="4115">
        <f t="shared" si="10"/>
        <v>256.7</v>
      </c>
      <c r="J657" s="3900" t="s">
        <v>0</v>
      </c>
    </row>
    <row r="658" spans="1:10" ht="30">
      <c r="A658" s="3901">
        <v>230568</v>
      </c>
      <c r="B658" s="3902" t="s">
        <v>898</v>
      </c>
      <c r="C658" s="3903">
        <v>210220021</v>
      </c>
      <c r="D658" s="3904" t="s">
        <v>899</v>
      </c>
      <c r="E658" s="4116">
        <v>0.8</v>
      </c>
      <c r="F658" s="3905">
        <v>558</v>
      </c>
      <c r="G658" s="4120" t="s">
        <v>35</v>
      </c>
      <c r="H658" s="4115">
        <f t="shared" si="10"/>
        <v>446.4</v>
      </c>
      <c r="J658" s="3906" t="s">
        <v>0</v>
      </c>
    </row>
    <row r="659" spans="1:10" ht="30">
      <c r="A659" s="3907">
        <v>230569</v>
      </c>
      <c r="B659" s="3908" t="s">
        <v>900</v>
      </c>
      <c r="C659" s="3909">
        <v>210220022</v>
      </c>
      <c r="D659" s="3910" t="s">
        <v>193</v>
      </c>
      <c r="E659" s="4116">
        <v>1.2000000000000002</v>
      </c>
      <c r="F659" s="3911">
        <v>34</v>
      </c>
      <c r="G659" s="4120" t="s">
        <v>35</v>
      </c>
      <c r="H659" s="4115">
        <f t="shared" si="10"/>
        <v>40.799999999999997</v>
      </c>
      <c r="J659" s="3912" t="s">
        <v>0</v>
      </c>
    </row>
    <row r="660" spans="1:10" ht="30">
      <c r="A660" s="3913">
        <v>230570</v>
      </c>
      <c r="B660" s="3914" t="s">
        <v>901</v>
      </c>
      <c r="C660" s="3915">
        <v>210810006</v>
      </c>
      <c r="D660" s="3916" t="s">
        <v>902</v>
      </c>
      <c r="E660" s="4116">
        <v>0.60000000000000009</v>
      </c>
      <c r="F660" s="3917">
        <v>170</v>
      </c>
      <c r="G660" s="4120" t="s">
        <v>35</v>
      </c>
      <c r="H660" s="4115">
        <f t="shared" si="10"/>
        <v>102</v>
      </c>
      <c r="J660" s="3918" t="s">
        <v>0</v>
      </c>
    </row>
    <row r="661" spans="1:10" ht="30">
      <c r="A661" s="3919">
        <v>230571</v>
      </c>
      <c r="B661" s="3920" t="s">
        <v>903</v>
      </c>
      <c r="C661" s="3921">
        <v>210810014</v>
      </c>
      <c r="D661" s="3922" t="s">
        <v>904</v>
      </c>
      <c r="E661" s="4116">
        <v>0.8</v>
      </c>
      <c r="F661" s="3923">
        <v>658</v>
      </c>
      <c r="G661" s="4120" t="s">
        <v>35</v>
      </c>
      <c r="H661" s="4115">
        <f t="shared" si="10"/>
        <v>526.4</v>
      </c>
      <c r="J661" s="3924" t="s">
        <v>0</v>
      </c>
    </row>
    <row r="662" spans="1:10" ht="30">
      <c r="A662" s="3925">
        <v>230572</v>
      </c>
      <c r="B662" s="3926" t="s">
        <v>905</v>
      </c>
      <c r="C662" s="3927">
        <v>210950203</v>
      </c>
      <c r="D662" s="3928" t="s">
        <v>207</v>
      </c>
      <c r="E662" s="4116">
        <v>1.6</v>
      </c>
      <c r="F662" s="3929">
        <v>105</v>
      </c>
      <c r="G662" s="4120" t="s">
        <v>35</v>
      </c>
      <c r="H662" s="4115">
        <f t="shared" si="10"/>
        <v>168</v>
      </c>
      <c r="J662" s="3930" t="s">
        <v>0</v>
      </c>
    </row>
    <row r="663" spans="1:10">
      <c r="A663" s="3931">
        <v>230573</v>
      </c>
      <c r="B663" s="3932" t="s">
        <v>906</v>
      </c>
      <c r="C663" s="3933" t="s">
        <v>209</v>
      </c>
      <c r="D663" s="3934" t="s">
        <v>210</v>
      </c>
      <c r="E663" s="4115">
        <f>H664+H665+H666+H667+H668+H669+H670+H671+H672+H673+H674</f>
        <v>6821.9629999999997</v>
      </c>
      <c r="F663" s="3935">
        <v>1</v>
      </c>
      <c r="G663" s="4120" t="s">
        <v>0</v>
      </c>
      <c r="H663" s="4115">
        <f t="shared" si="10"/>
        <v>6821.9629999999997</v>
      </c>
      <c r="J663" s="3936" t="s">
        <v>0</v>
      </c>
    </row>
    <row r="664" spans="1:10" ht="30">
      <c r="A664" s="3937">
        <v>230574</v>
      </c>
      <c r="B664" s="3938" t="s">
        <v>907</v>
      </c>
      <c r="C664" s="3939">
        <v>460010023</v>
      </c>
      <c r="D664" s="3940" t="s">
        <v>213</v>
      </c>
      <c r="E664" s="4116">
        <v>34.5</v>
      </c>
      <c r="F664" s="3941">
        <v>0.6</v>
      </c>
      <c r="G664" s="4120" t="s">
        <v>212</v>
      </c>
      <c r="H664" s="4115">
        <f t="shared" si="10"/>
        <v>20.7</v>
      </c>
      <c r="J664" s="3942" t="s">
        <v>0</v>
      </c>
    </row>
    <row r="665" spans="1:10" ht="30">
      <c r="A665" s="3943">
        <v>230575</v>
      </c>
      <c r="B665" s="3944" t="s">
        <v>908</v>
      </c>
      <c r="C665" s="3945">
        <v>460050602</v>
      </c>
      <c r="D665" s="3946" t="s">
        <v>215</v>
      </c>
      <c r="E665" s="4116">
        <v>31.8</v>
      </c>
      <c r="F665" s="3947">
        <v>29.73</v>
      </c>
      <c r="G665" s="4120" t="s">
        <v>130</v>
      </c>
      <c r="H665" s="4115">
        <f t="shared" si="10"/>
        <v>945.41399999999999</v>
      </c>
      <c r="J665" s="3948" t="s">
        <v>0</v>
      </c>
    </row>
    <row r="666" spans="1:10" ht="30">
      <c r="A666" s="3949">
        <v>230576</v>
      </c>
      <c r="B666" s="3950" t="s">
        <v>909</v>
      </c>
      <c r="C666" s="3951">
        <v>460080002</v>
      </c>
      <c r="D666" s="3952" t="s">
        <v>217</v>
      </c>
      <c r="E666" s="4116">
        <v>34.700000000000003</v>
      </c>
      <c r="F666" s="3953">
        <v>9.86</v>
      </c>
      <c r="G666" s="4120" t="s">
        <v>130</v>
      </c>
      <c r="H666" s="4115">
        <f t="shared" si="10"/>
        <v>342.142</v>
      </c>
      <c r="J666" s="3954" t="s">
        <v>0</v>
      </c>
    </row>
    <row r="667" spans="1:10" ht="30">
      <c r="A667" s="3955">
        <v>230577</v>
      </c>
      <c r="B667" s="3956" t="s">
        <v>910</v>
      </c>
      <c r="C667" s="3957">
        <v>460120002</v>
      </c>
      <c r="D667" s="3958" t="s">
        <v>219</v>
      </c>
      <c r="E667" s="4116">
        <v>7.9</v>
      </c>
      <c r="F667" s="3959">
        <v>19.87</v>
      </c>
      <c r="G667" s="4120" t="s">
        <v>130</v>
      </c>
      <c r="H667" s="4115">
        <f t="shared" si="10"/>
        <v>156.97300000000001</v>
      </c>
      <c r="J667" s="3960" t="s">
        <v>0</v>
      </c>
    </row>
    <row r="668" spans="1:10" ht="30">
      <c r="A668" s="3961">
        <v>230578</v>
      </c>
      <c r="B668" s="3962" t="s">
        <v>911</v>
      </c>
      <c r="C668" s="3963">
        <v>460120061</v>
      </c>
      <c r="D668" s="3964" t="s">
        <v>221</v>
      </c>
      <c r="E668" s="4116">
        <v>11.9</v>
      </c>
      <c r="F668" s="3965">
        <v>9.86</v>
      </c>
      <c r="G668" s="4120" t="s">
        <v>130</v>
      </c>
      <c r="H668" s="4115">
        <f t="shared" si="10"/>
        <v>117.334</v>
      </c>
      <c r="J668" s="3966" t="s">
        <v>0</v>
      </c>
    </row>
    <row r="669" spans="1:10" ht="30">
      <c r="A669" s="3967">
        <v>230579</v>
      </c>
      <c r="B669" s="3968" t="s">
        <v>912</v>
      </c>
      <c r="C669" s="3969">
        <v>460200163</v>
      </c>
      <c r="D669" s="3970" t="s">
        <v>223</v>
      </c>
      <c r="E669" s="4116">
        <v>4.3</v>
      </c>
      <c r="F669" s="3971">
        <v>488</v>
      </c>
      <c r="G669" s="4120" t="s">
        <v>35</v>
      </c>
      <c r="H669" s="4115">
        <f t="shared" si="10"/>
        <v>2098.4</v>
      </c>
      <c r="J669" s="3972" t="s">
        <v>0</v>
      </c>
    </row>
    <row r="670" spans="1:10" ht="30">
      <c r="A670" s="3973">
        <v>230580</v>
      </c>
      <c r="B670" s="3974" t="s">
        <v>913</v>
      </c>
      <c r="C670" s="3975">
        <v>460300213</v>
      </c>
      <c r="D670" s="3976" t="s">
        <v>914</v>
      </c>
      <c r="E670" s="4116">
        <v>19.600000000000001</v>
      </c>
      <c r="F670" s="3977">
        <v>70</v>
      </c>
      <c r="G670" s="4120" t="s">
        <v>35</v>
      </c>
      <c r="H670" s="4115">
        <f t="shared" si="10"/>
        <v>1372</v>
      </c>
      <c r="J670" s="3978" t="s">
        <v>0</v>
      </c>
    </row>
    <row r="671" spans="1:10" ht="30">
      <c r="A671" s="3979">
        <v>230581</v>
      </c>
      <c r="B671" s="3980" t="s">
        <v>915</v>
      </c>
      <c r="C671" s="3981">
        <v>460420022</v>
      </c>
      <c r="D671" s="3982" t="s">
        <v>227</v>
      </c>
      <c r="E671" s="4116">
        <v>1.1000000000000001</v>
      </c>
      <c r="F671" s="3983">
        <v>488</v>
      </c>
      <c r="G671" s="4120" t="s">
        <v>35</v>
      </c>
      <c r="H671" s="4115">
        <f t="shared" si="10"/>
        <v>536.79999999999995</v>
      </c>
      <c r="J671" s="3984" t="s">
        <v>0</v>
      </c>
    </row>
    <row r="672" spans="1:10" ht="30">
      <c r="A672" s="3985">
        <v>230582</v>
      </c>
      <c r="B672" s="3986" t="s">
        <v>916</v>
      </c>
      <c r="C672" s="3987">
        <v>460490012</v>
      </c>
      <c r="D672" s="3988" t="s">
        <v>229</v>
      </c>
      <c r="E672" s="4116">
        <v>0.4</v>
      </c>
      <c r="F672" s="3989">
        <v>488</v>
      </c>
      <c r="G672" s="4120" t="s">
        <v>35</v>
      </c>
      <c r="H672" s="4115">
        <f t="shared" si="10"/>
        <v>195.2</v>
      </c>
      <c r="J672" s="3990" t="s">
        <v>0</v>
      </c>
    </row>
    <row r="673" spans="1:10" ht="30">
      <c r="A673" s="3991">
        <v>230583</v>
      </c>
      <c r="B673" s="3992" t="s">
        <v>917</v>
      </c>
      <c r="C673" s="3993">
        <v>460560163</v>
      </c>
      <c r="D673" s="3994" t="s">
        <v>231</v>
      </c>
      <c r="E673" s="4116">
        <v>1.6</v>
      </c>
      <c r="F673" s="3995">
        <v>488</v>
      </c>
      <c r="G673" s="4120" t="s">
        <v>35</v>
      </c>
      <c r="H673" s="4115">
        <f t="shared" si="10"/>
        <v>780.8</v>
      </c>
      <c r="J673" s="3996" t="s">
        <v>0</v>
      </c>
    </row>
    <row r="674" spans="1:10" ht="30">
      <c r="A674" s="3997">
        <v>230584</v>
      </c>
      <c r="B674" s="3998" t="s">
        <v>918</v>
      </c>
      <c r="C674" s="3999">
        <v>460620013</v>
      </c>
      <c r="D674" s="4000" t="s">
        <v>235</v>
      </c>
      <c r="E674" s="4116">
        <v>1.5</v>
      </c>
      <c r="F674" s="4001">
        <v>170.8</v>
      </c>
      <c r="G674" s="4120" t="s">
        <v>158</v>
      </c>
      <c r="H674" s="4115">
        <f t="shared" si="10"/>
        <v>256.2</v>
      </c>
      <c r="J674" s="4002" t="s">
        <v>0</v>
      </c>
    </row>
    <row r="675" spans="1:10">
      <c r="A675" s="4003">
        <v>230585</v>
      </c>
      <c r="B675" s="4004" t="s">
        <v>919</v>
      </c>
      <c r="C675" s="4005" t="s">
        <v>239</v>
      </c>
      <c r="D675" s="4006" t="s">
        <v>240</v>
      </c>
      <c r="E675" s="4115">
        <f>H676+H677+H678+H679+H680+H681+H682+H683</f>
        <v>2384</v>
      </c>
      <c r="F675" s="4007">
        <v>1</v>
      </c>
      <c r="G675" s="4120" t="s">
        <v>0</v>
      </c>
      <c r="H675" s="4115">
        <f t="shared" si="10"/>
        <v>2384</v>
      </c>
      <c r="J675" s="4008" t="s">
        <v>0</v>
      </c>
    </row>
    <row r="676" spans="1:10" ht="30">
      <c r="A676" s="4009">
        <v>230586</v>
      </c>
      <c r="B676" s="4010" t="s">
        <v>920</v>
      </c>
      <c r="C676" s="4011" t="s">
        <v>242</v>
      </c>
      <c r="D676" s="4012" t="s">
        <v>244</v>
      </c>
      <c r="E676" s="4116">
        <v>16</v>
      </c>
      <c r="F676" s="4013">
        <v>12</v>
      </c>
      <c r="G676" s="4120" t="s">
        <v>243</v>
      </c>
      <c r="H676" s="4115">
        <f t="shared" si="10"/>
        <v>192</v>
      </c>
      <c r="J676" s="4014" t="s">
        <v>0</v>
      </c>
    </row>
    <row r="677" spans="1:10" ht="30">
      <c r="A677" s="4015">
        <v>230587</v>
      </c>
      <c r="B677" s="4016" t="s">
        <v>921</v>
      </c>
      <c r="C677" s="4017" t="s">
        <v>246</v>
      </c>
      <c r="D677" s="4018" t="s">
        <v>247</v>
      </c>
      <c r="E677" s="4116">
        <v>16</v>
      </c>
      <c r="F677" s="4019">
        <v>10</v>
      </c>
      <c r="G677" s="4120" t="s">
        <v>243</v>
      </c>
      <c r="H677" s="4115">
        <f t="shared" si="10"/>
        <v>160</v>
      </c>
      <c r="J677" s="4020" t="s">
        <v>0</v>
      </c>
    </row>
    <row r="678" spans="1:10" ht="30">
      <c r="A678" s="4021">
        <v>230588</v>
      </c>
      <c r="B678" s="4022" t="s">
        <v>922</v>
      </c>
      <c r="C678" s="4023" t="s">
        <v>249</v>
      </c>
      <c r="D678" s="4024" t="s">
        <v>250</v>
      </c>
      <c r="E678" s="4116">
        <v>16</v>
      </c>
      <c r="F678" s="4025">
        <v>4</v>
      </c>
      <c r="G678" s="4120" t="s">
        <v>243</v>
      </c>
      <c r="H678" s="4115">
        <f t="shared" si="10"/>
        <v>64</v>
      </c>
      <c r="J678" s="4026" t="s">
        <v>0</v>
      </c>
    </row>
    <row r="679" spans="1:10" ht="30">
      <c r="A679" s="4027">
        <v>230589</v>
      </c>
      <c r="B679" s="4028" t="s">
        <v>923</v>
      </c>
      <c r="C679" s="4029" t="s">
        <v>252</v>
      </c>
      <c r="D679" s="4030" t="s">
        <v>253</v>
      </c>
      <c r="E679" s="4116">
        <v>16</v>
      </c>
      <c r="F679" s="4031">
        <v>23</v>
      </c>
      <c r="G679" s="4120" t="s">
        <v>243</v>
      </c>
      <c r="H679" s="4115">
        <f t="shared" si="10"/>
        <v>368</v>
      </c>
      <c r="J679" s="4032" t="s">
        <v>0</v>
      </c>
    </row>
    <row r="680" spans="1:10" ht="30">
      <c r="A680" s="4033">
        <v>230590</v>
      </c>
      <c r="B680" s="4034" t="s">
        <v>924</v>
      </c>
      <c r="C680" s="4035" t="s">
        <v>255</v>
      </c>
      <c r="D680" s="4036" t="s">
        <v>256</v>
      </c>
      <c r="E680" s="4116">
        <v>16</v>
      </c>
      <c r="F680" s="4037">
        <v>23</v>
      </c>
      <c r="G680" s="4120" t="s">
        <v>243</v>
      </c>
      <c r="H680" s="4115">
        <f t="shared" si="10"/>
        <v>368</v>
      </c>
      <c r="J680" s="4038" t="s">
        <v>0</v>
      </c>
    </row>
    <row r="681" spans="1:10" ht="30">
      <c r="A681" s="4039">
        <v>230591</v>
      </c>
      <c r="B681" s="4040" t="s">
        <v>925</v>
      </c>
      <c r="C681" s="4041" t="s">
        <v>258</v>
      </c>
      <c r="D681" s="4042" t="s">
        <v>259</v>
      </c>
      <c r="E681" s="4116">
        <v>16</v>
      </c>
      <c r="F681" s="4043">
        <v>9</v>
      </c>
      <c r="G681" s="4120" t="s">
        <v>243</v>
      </c>
      <c r="H681" s="4115">
        <f t="shared" si="10"/>
        <v>144</v>
      </c>
      <c r="J681" s="4044" t="s">
        <v>0</v>
      </c>
    </row>
    <row r="682" spans="1:10" ht="30">
      <c r="A682" s="4045">
        <v>230592</v>
      </c>
      <c r="B682" s="4046" t="s">
        <v>926</v>
      </c>
      <c r="C682" s="4047" t="s">
        <v>261</v>
      </c>
      <c r="D682" s="4048" t="s">
        <v>262</v>
      </c>
      <c r="E682" s="4116">
        <v>16</v>
      </c>
      <c r="F682" s="4049">
        <v>20</v>
      </c>
      <c r="G682" s="4120" t="s">
        <v>243</v>
      </c>
      <c r="H682" s="4115">
        <f t="shared" si="10"/>
        <v>320</v>
      </c>
      <c r="J682" s="4050" t="s">
        <v>0</v>
      </c>
    </row>
    <row r="683" spans="1:10" ht="30">
      <c r="A683" s="4051">
        <v>230593</v>
      </c>
      <c r="B683" s="4052" t="s">
        <v>927</v>
      </c>
      <c r="C683" s="4053" t="s">
        <v>264</v>
      </c>
      <c r="D683" s="4054" t="s">
        <v>265</v>
      </c>
      <c r="E683" s="4116">
        <v>16</v>
      </c>
      <c r="F683" s="4055">
        <v>48</v>
      </c>
      <c r="G683" s="4120" t="s">
        <v>243</v>
      </c>
      <c r="H683" s="4115">
        <f t="shared" si="10"/>
        <v>768</v>
      </c>
      <c r="J683" s="4056" t="s">
        <v>0</v>
      </c>
    </row>
    <row r="684" spans="1:10">
      <c r="A684" s="4057">
        <v>230594</v>
      </c>
      <c r="B684" s="4058" t="s">
        <v>928</v>
      </c>
      <c r="C684" s="4059" t="s">
        <v>22</v>
      </c>
      <c r="D684" s="4060" t="s">
        <v>267</v>
      </c>
      <c r="E684" s="4115">
        <f>H685+H686+H687+H688+H689+H690</f>
        <v>3362.4000000000005</v>
      </c>
      <c r="F684" s="4061">
        <v>1</v>
      </c>
      <c r="G684" s="4120" t="s">
        <v>0</v>
      </c>
      <c r="H684" s="4115">
        <f t="shared" si="10"/>
        <v>3362.4</v>
      </c>
      <c r="J684" s="4062" t="s">
        <v>0</v>
      </c>
    </row>
    <row r="685" spans="1:10" ht="30">
      <c r="A685" s="4063">
        <v>230595</v>
      </c>
      <c r="B685" s="4064" t="s">
        <v>929</v>
      </c>
      <c r="C685" s="4065" t="s">
        <v>22</v>
      </c>
      <c r="D685" s="4066" t="s">
        <v>269</v>
      </c>
      <c r="E685" s="4116">
        <v>1086.7</v>
      </c>
      <c r="F685" s="4067">
        <v>1</v>
      </c>
      <c r="G685" s="4120" t="s">
        <v>0</v>
      </c>
      <c r="H685" s="4115">
        <f t="shared" si="10"/>
        <v>1086.7</v>
      </c>
      <c r="J685" s="4068" t="s">
        <v>0</v>
      </c>
    </row>
    <row r="686" spans="1:10" ht="30">
      <c r="A686" s="4069">
        <v>230596</v>
      </c>
      <c r="B686" s="4070" t="s">
        <v>930</v>
      </c>
      <c r="C686" s="4071" t="s">
        <v>22</v>
      </c>
      <c r="D686" s="4072" t="s">
        <v>271</v>
      </c>
      <c r="E686" s="4116">
        <v>1646.4</v>
      </c>
      <c r="F686" s="4073">
        <v>1</v>
      </c>
      <c r="G686" s="4120" t="s">
        <v>0</v>
      </c>
      <c r="H686" s="4115">
        <f t="shared" si="10"/>
        <v>1646.4</v>
      </c>
      <c r="J686" s="4074" t="s">
        <v>0</v>
      </c>
    </row>
    <row r="687" spans="1:10" ht="30">
      <c r="A687" s="4075">
        <v>230597</v>
      </c>
      <c r="B687" s="4076" t="s">
        <v>931</v>
      </c>
      <c r="C687" s="4077" t="s">
        <v>22</v>
      </c>
      <c r="D687" s="4078" t="s">
        <v>273</v>
      </c>
      <c r="E687" s="4116">
        <v>329.3</v>
      </c>
      <c r="F687" s="4079">
        <v>1</v>
      </c>
      <c r="G687" s="4120" t="s">
        <v>0</v>
      </c>
      <c r="H687" s="4115">
        <f t="shared" si="10"/>
        <v>329.3</v>
      </c>
      <c r="J687" s="4080" t="s">
        <v>0</v>
      </c>
    </row>
    <row r="688" spans="1:10" ht="30">
      <c r="A688" s="4081">
        <v>230598</v>
      </c>
      <c r="B688" s="4082" t="s">
        <v>932</v>
      </c>
      <c r="C688" s="4083" t="s">
        <v>22</v>
      </c>
      <c r="D688" s="4084" t="s">
        <v>275</v>
      </c>
      <c r="E688" s="4116">
        <v>100</v>
      </c>
      <c r="F688" s="4085">
        <v>1</v>
      </c>
      <c r="G688" s="4120" t="s">
        <v>0</v>
      </c>
      <c r="H688" s="4115">
        <f t="shared" si="10"/>
        <v>100</v>
      </c>
      <c r="J688" s="4086" t="s">
        <v>0</v>
      </c>
    </row>
    <row r="689" spans="1:10" ht="30">
      <c r="A689" s="4087">
        <v>230599</v>
      </c>
      <c r="B689" s="4088" t="s">
        <v>933</v>
      </c>
      <c r="C689" s="4089" t="s">
        <v>22</v>
      </c>
      <c r="D689" s="4090" t="s">
        <v>240</v>
      </c>
      <c r="E689" s="4116">
        <v>100</v>
      </c>
      <c r="F689" s="4091">
        <v>1</v>
      </c>
      <c r="G689" s="4120" t="s">
        <v>0</v>
      </c>
      <c r="H689" s="4115">
        <f t="shared" si="10"/>
        <v>100</v>
      </c>
      <c r="J689" s="4092" t="s">
        <v>0</v>
      </c>
    </row>
    <row r="690" spans="1:10" ht="30">
      <c r="A690" s="4093">
        <v>230600</v>
      </c>
      <c r="B690" s="4094" t="s">
        <v>934</v>
      </c>
      <c r="C690" s="4095" t="s">
        <v>22</v>
      </c>
      <c r="D690" s="4096" t="s">
        <v>278</v>
      </c>
      <c r="E690" s="4116">
        <v>100</v>
      </c>
      <c r="F690" s="4097">
        <v>1</v>
      </c>
      <c r="G690" s="4120" t="s">
        <v>0</v>
      </c>
      <c r="H690" s="4115">
        <f t="shared" si="10"/>
        <v>100</v>
      </c>
      <c r="J690" s="4098" t="s">
        <v>0</v>
      </c>
    </row>
    <row r="691" spans="1:10">
      <c r="A691" s="4099">
        <v>230601</v>
      </c>
      <c r="B691" s="4100" t="s">
        <v>935</v>
      </c>
      <c r="C691" s="4101" t="s">
        <v>22</v>
      </c>
      <c r="D691" s="4102" t="s">
        <v>936</v>
      </c>
      <c r="E691" s="4116">
        <v>150</v>
      </c>
      <c r="F691" s="4103">
        <v>1</v>
      </c>
      <c r="G691" s="4120" t="s">
        <v>0</v>
      </c>
      <c r="H691" s="4115">
        <f>ROUND(SUM(E691*F691),0)</f>
        <v>150</v>
      </c>
      <c r="J691" s="4104" t="s">
        <v>0</v>
      </c>
    </row>
  </sheetData>
  <autoFilter ref="A1:J691"/>
  <pageMargins left="0.70866141732283472" right="0.70866141732283472" top="0.74803149606299213" bottom="0.74803149606299213" header="0.31496062992125984" footer="0.31496062992125984"/>
  <pageSetup paperSize="9" scale="65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ItemPartData</vt:lpstr>
      <vt:lpstr>ItemPartData!Oblast_tisku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Pista</cp:lastModifiedBy>
  <cp:lastPrinted>2014-03-31T13:16:49Z</cp:lastPrinted>
  <dcterms:created xsi:type="dcterms:W3CDTF">2014-03-19T10:51:06Z</dcterms:created>
  <dcterms:modified xsi:type="dcterms:W3CDTF">2014-03-31T13:20:42Z</dcterms:modified>
</cp:coreProperties>
</file>